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78. PEM - 15M - Reciclagem 2º etapa\06_Memórias de Cálculo\01. Excel\"/>
    </mc:Choice>
  </mc:AlternateContent>
  <xr:revisionPtr revIDLastSave="0" documentId="13_ncr:1_{1BA57165-49B2-40EC-9095-A7813CA84BE7}" xr6:coauthVersionLast="47" xr6:coauthVersionMax="47" xr10:uidLastSave="{00000000-0000-0000-0000-000000000000}"/>
  <bookViews>
    <workbookView xWindow="-120" yWindow="-120" windowWidth="38640" windowHeight="15720" activeTab="1" xr2:uid="{94A468A4-04BD-4495-BA03-D9F3DABB4624}"/>
  </bookViews>
  <sheets>
    <sheet name="PAVIMENTAÇÃO" sheetId="3" r:id="rId1"/>
    <sheet name="RESTAURAÇÃO" sheetId="7" r:id="rId2"/>
  </sheets>
  <definedNames>
    <definedName name="_xlnm.Print_Area" localSheetId="0">PAVIMENTAÇÃO!$A$2:$Z$38</definedName>
    <definedName name="_xlnm.Print_Area" localSheetId="1">RESTAURAÇÃO!$A$1:$AE$47</definedName>
    <definedName name="_xlnm.Print_Titles" localSheetId="0">PAVIMENTAÇÃO!$A:$D</definedName>
    <definedName name="_xlnm.Print_Titles" localSheetId="1">RESTAURAÇÃO!$A:$D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6" i="3" l="1"/>
  <c r="Z19" i="3" s="1"/>
  <c r="Z21" i="3"/>
  <c r="AE41" i="7"/>
  <c r="AE40" i="7"/>
  <c r="AE39" i="7"/>
  <c r="AE38" i="7"/>
  <c r="AE37" i="7"/>
  <c r="AE34" i="7"/>
  <c r="AE33" i="7"/>
  <c r="AE31" i="7"/>
  <c r="AE30" i="7"/>
  <c r="AE25" i="7"/>
  <c r="AE9" i="7"/>
  <c r="AE6" i="7"/>
  <c r="AE3" i="7"/>
  <c r="AC25" i="7"/>
  <c r="AD3" i="7"/>
  <c r="AC3" i="7"/>
  <c r="AB3" i="7"/>
  <c r="AB30" i="7"/>
  <c r="Y30" i="7"/>
  <c r="AA33" i="7"/>
  <c r="Y34" i="7"/>
  <c r="AA3" i="7"/>
  <c r="AC8" i="7"/>
  <c r="AC9" i="7"/>
  <c r="AC24" i="7"/>
  <c r="AC32" i="7"/>
  <c r="AC33" i="7" s="1"/>
  <c r="AC34" i="7" s="1"/>
  <c r="AC36" i="7"/>
  <c r="AC38" i="7"/>
  <c r="AC39" i="7" s="1"/>
  <c r="AC40" i="7"/>
  <c r="AC41" i="7"/>
  <c r="AA24" i="7"/>
  <c r="AA29" i="7" s="1"/>
  <c r="AB24" i="7"/>
  <c r="AB29" i="7" s="1"/>
  <c r="AD24" i="7"/>
  <c r="AD29" i="7" s="1"/>
  <c r="AA8" i="7"/>
  <c r="AB8" i="7"/>
  <c r="AB9" i="7" s="1"/>
  <c r="AD8" i="7"/>
  <c r="AD9" i="7" s="1"/>
  <c r="AA9" i="7"/>
  <c r="AA37" i="7" s="1"/>
  <c r="AA32" i="7"/>
  <c r="AB32" i="7"/>
  <c r="AD32" i="7"/>
  <c r="AA36" i="7"/>
  <c r="AB36" i="7"/>
  <c r="AD36" i="7"/>
  <c r="AA38" i="7"/>
  <c r="AA40" i="7" s="1"/>
  <c r="AB38" i="7"/>
  <c r="AB40" i="7" s="1"/>
  <c r="AD38" i="7"/>
  <c r="AD39" i="7" s="1"/>
  <c r="AA39" i="7"/>
  <c r="AB39" i="7"/>
  <c r="Y3" i="3"/>
  <c r="Z10" i="3"/>
  <c r="Z11" i="3"/>
  <c r="Z12" i="3"/>
  <c r="Z13" i="3"/>
  <c r="Z14" i="3"/>
  <c r="Z15" i="3"/>
  <c r="Z6" i="3"/>
  <c r="Z3" i="3"/>
  <c r="Y36" i="3"/>
  <c r="Y32" i="3"/>
  <c r="Y24" i="3"/>
  <c r="Y29" i="3" s="1"/>
  <c r="Y8" i="3"/>
  <c r="Y9" i="3" s="1"/>
  <c r="Y37" i="3" s="1"/>
  <c r="Z37" i="3" s="1"/>
  <c r="AC29" i="7" l="1"/>
  <c r="AC30" i="7" s="1"/>
  <c r="AC31" i="7" s="1"/>
  <c r="AC37" i="7"/>
  <c r="AA25" i="7"/>
  <c r="AD25" i="7"/>
  <c r="AB25" i="7"/>
  <c r="AD30" i="7"/>
  <c r="AD31" i="7" s="1"/>
  <c r="AD33" i="7"/>
  <c r="AD34" i="7" s="1"/>
  <c r="AB31" i="7"/>
  <c r="AA34" i="7"/>
  <c r="AB33" i="7"/>
  <c r="AB34" i="7" s="1"/>
  <c r="AA30" i="7"/>
  <c r="AA31" i="7" s="1"/>
  <c r="AD37" i="7"/>
  <c r="AB37" i="7"/>
  <c r="AB41" i="7"/>
  <c r="AA41" i="7"/>
  <c r="AD41" i="7"/>
  <c r="AD40" i="7"/>
  <c r="Z9" i="3"/>
  <c r="Y33" i="3"/>
  <c r="Y25" i="3"/>
  <c r="Z25" i="3" s="1"/>
  <c r="Y30" i="3"/>
  <c r="X37" i="3"/>
  <c r="X36" i="3"/>
  <c r="X33" i="3"/>
  <c r="X34" i="3" s="1"/>
  <c r="X32" i="3"/>
  <c r="X30" i="3"/>
  <c r="X31" i="3" s="1"/>
  <c r="X24" i="3"/>
  <c r="X29" i="3" s="1"/>
  <c r="X8" i="3"/>
  <c r="X9" i="3" s="1"/>
  <c r="V36" i="3"/>
  <c r="V32" i="3"/>
  <c r="V24" i="3"/>
  <c r="V29" i="3" s="1"/>
  <c r="V8" i="3"/>
  <c r="V9" i="3" s="1"/>
  <c r="V33" i="3" s="1"/>
  <c r="V34" i="3" s="1"/>
  <c r="V3" i="3"/>
  <c r="E25" i="7"/>
  <c r="E37" i="7" s="1"/>
  <c r="X41" i="7"/>
  <c r="W41" i="7"/>
  <c r="V41" i="7"/>
  <c r="X40" i="7"/>
  <c r="W40" i="7"/>
  <c r="V40" i="7"/>
  <c r="X39" i="7"/>
  <c r="W39" i="7"/>
  <c r="V39" i="7"/>
  <c r="X37" i="7"/>
  <c r="W37" i="7"/>
  <c r="V37" i="7"/>
  <c r="X36" i="7"/>
  <c r="W36" i="7"/>
  <c r="V36" i="7"/>
  <c r="X33" i="7"/>
  <c r="X34" i="7" s="1"/>
  <c r="W33" i="7"/>
  <c r="W34" i="7" s="1"/>
  <c r="V33" i="7"/>
  <c r="V34" i="7" s="1"/>
  <c r="X32" i="7"/>
  <c r="W32" i="7"/>
  <c r="V32" i="7"/>
  <c r="X30" i="7"/>
  <c r="X31" i="7" s="1"/>
  <c r="W30" i="7"/>
  <c r="W31" i="7" s="1"/>
  <c r="V30" i="7"/>
  <c r="V31" i="7" s="1"/>
  <c r="X24" i="7"/>
  <c r="X29" i="7" s="1"/>
  <c r="W24" i="7"/>
  <c r="W29" i="7" s="1"/>
  <c r="V24" i="7"/>
  <c r="V29" i="7" s="1"/>
  <c r="X8" i="7"/>
  <c r="X9" i="7" s="1"/>
  <c r="W8" i="7"/>
  <c r="W9" i="7" s="1"/>
  <c r="V8" i="7"/>
  <c r="V9" i="7" s="1"/>
  <c r="N41" i="7"/>
  <c r="N40" i="7"/>
  <c r="N39" i="7"/>
  <c r="N37" i="7"/>
  <c r="N36" i="7"/>
  <c r="N33" i="7"/>
  <c r="N34" i="7" s="1"/>
  <c r="N32" i="7"/>
  <c r="N30" i="7"/>
  <c r="N31" i="7" s="1"/>
  <c r="N24" i="7"/>
  <c r="N29" i="7" s="1"/>
  <c r="N8" i="7"/>
  <c r="N9" i="7" s="1"/>
  <c r="P3" i="3"/>
  <c r="P24" i="3"/>
  <c r="P29" i="3" s="1"/>
  <c r="P32" i="3"/>
  <c r="P36" i="3"/>
  <c r="R37" i="3"/>
  <c r="R36" i="3"/>
  <c r="R33" i="3"/>
  <c r="R34" i="3" s="1"/>
  <c r="R32" i="3"/>
  <c r="R30" i="3"/>
  <c r="R31" i="3" s="1"/>
  <c r="R24" i="3"/>
  <c r="R29" i="3" s="1"/>
  <c r="R8" i="3"/>
  <c r="R9" i="3" s="1"/>
  <c r="S37" i="3"/>
  <c r="S36" i="3"/>
  <c r="S33" i="3"/>
  <c r="S34" i="3" s="1"/>
  <c r="S32" i="3"/>
  <c r="S30" i="3"/>
  <c r="S31" i="3" s="1"/>
  <c r="S24" i="3"/>
  <c r="S29" i="3" s="1"/>
  <c r="S8" i="3"/>
  <c r="S9" i="3" s="1"/>
  <c r="M3" i="3"/>
  <c r="N3" i="3"/>
  <c r="O36" i="3"/>
  <c r="O32" i="3"/>
  <c r="O30" i="3"/>
  <c r="O31" i="3" s="1"/>
  <c r="O37" i="3"/>
  <c r="O24" i="3"/>
  <c r="O29" i="3" s="1"/>
  <c r="O8" i="3"/>
  <c r="O9" i="3" s="1"/>
  <c r="F30" i="7"/>
  <c r="F33" i="7"/>
  <c r="F37" i="7"/>
  <c r="G37" i="7"/>
  <c r="H37" i="7"/>
  <c r="G33" i="7"/>
  <c r="H33" i="7"/>
  <c r="G30" i="7"/>
  <c r="H30" i="7"/>
  <c r="AE10" i="7"/>
  <c r="AE13" i="7"/>
  <c r="F8" i="7"/>
  <c r="F9" i="7" s="1"/>
  <c r="G8" i="7"/>
  <c r="G9" i="7" s="1"/>
  <c r="H8" i="7"/>
  <c r="H9" i="7" s="1"/>
  <c r="F41" i="7"/>
  <c r="F36" i="7"/>
  <c r="F32" i="7"/>
  <c r="F24" i="7"/>
  <c r="F29" i="7" s="1"/>
  <c r="G41" i="7"/>
  <c r="G36" i="7"/>
  <c r="G32" i="7"/>
  <c r="G24" i="7"/>
  <c r="G29" i="7" s="1"/>
  <c r="H41" i="7"/>
  <c r="H36" i="7"/>
  <c r="H32" i="7"/>
  <c r="H24" i="7"/>
  <c r="U3" i="3"/>
  <c r="Q24" i="3"/>
  <c r="Q29" i="3" s="1"/>
  <c r="Q32" i="3"/>
  <c r="Q36" i="3"/>
  <c r="Q3" i="3"/>
  <c r="E36" i="7"/>
  <c r="E32" i="7"/>
  <c r="E39" i="7"/>
  <c r="E40" i="7"/>
  <c r="E41" i="7"/>
  <c r="F3" i="3"/>
  <c r="E30" i="7" l="1"/>
  <c r="E31" i="7" s="1"/>
  <c r="Y34" i="3"/>
  <c r="Z34" i="3" s="1"/>
  <c r="Z33" i="3"/>
  <c r="Y31" i="3"/>
  <c r="Z31" i="3" s="1"/>
  <c r="Z30" i="3"/>
  <c r="V37" i="3"/>
  <c r="V25" i="3"/>
  <c r="V30" i="3"/>
  <c r="V31" i="3" s="1"/>
  <c r="E33" i="7"/>
  <c r="E34" i="7" s="1"/>
  <c r="O33" i="3"/>
  <c r="O34" i="3" s="1"/>
  <c r="F31" i="7"/>
  <c r="F34" i="7"/>
  <c r="G34" i="7"/>
  <c r="F39" i="7"/>
  <c r="F40" i="7"/>
  <c r="H34" i="7"/>
  <c r="G39" i="7"/>
  <c r="G40" i="7"/>
  <c r="G31" i="7"/>
  <c r="H29" i="7"/>
  <c r="H31" i="7" s="1"/>
  <c r="H39" i="7"/>
  <c r="H40" i="7"/>
  <c r="E36" i="3"/>
  <c r="E32" i="3"/>
  <c r="E24" i="3"/>
  <c r="E8" i="3"/>
  <c r="E9" i="3" s="1"/>
  <c r="W3" i="3"/>
  <c r="W36" i="3"/>
  <c r="U36" i="3"/>
  <c r="W32" i="3"/>
  <c r="U32" i="3"/>
  <c r="W24" i="3"/>
  <c r="W29" i="3" s="1"/>
  <c r="U24" i="3"/>
  <c r="W8" i="3"/>
  <c r="W9" i="3" s="1"/>
  <c r="U8" i="3"/>
  <c r="U9" i="3" s="1"/>
  <c r="U41" i="7"/>
  <c r="M41" i="7"/>
  <c r="L41" i="7"/>
  <c r="K41" i="7"/>
  <c r="J41" i="7"/>
  <c r="I41" i="7"/>
  <c r="U40" i="7"/>
  <c r="M40" i="7"/>
  <c r="L40" i="7"/>
  <c r="K40" i="7"/>
  <c r="J40" i="7"/>
  <c r="I40" i="7"/>
  <c r="U39" i="7"/>
  <c r="M39" i="7"/>
  <c r="L39" i="7"/>
  <c r="K39" i="7"/>
  <c r="J39" i="7"/>
  <c r="I39" i="7"/>
  <c r="Z38" i="7"/>
  <c r="Z41" i="7" s="1"/>
  <c r="Y38" i="7"/>
  <c r="Y40" i="7" s="1"/>
  <c r="T38" i="7"/>
  <c r="T40" i="7" s="1"/>
  <c r="S38" i="7"/>
  <c r="S40" i="7" s="1"/>
  <c r="R38" i="7"/>
  <c r="R40" i="7" s="1"/>
  <c r="Q38" i="7"/>
  <c r="Q39" i="7" s="1"/>
  <c r="P38" i="7"/>
  <c r="P39" i="7" s="1"/>
  <c r="O38" i="7"/>
  <c r="U37" i="7"/>
  <c r="M37" i="7"/>
  <c r="L37" i="7"/>
  <c r="K37" i="7"/>
  <c r="J37" i="7"/>
  <c r="I37" i="7"/>
  <c r="Z36" i="7"/>
  <c r="Y36" i="7"/>
  <c r="U36" i="7"/>
  <c r="T36" i="7"/>
  <c r="S36" i="7"/>
  <c r="R36" i="7"/>
  <c r="Q36" i="7"/>
  <c r="P36" i="7"/>
  <c r="O36" i="7"/>
  <c r="M36" i="7"/>
  <c r="L36" i="7"/>
  <c r="K36" i="7"/>
  <c r="J36" i="7"/>
  <c r="I36" i="7"/>
  <c r="U33" i="7"/>
  <c r="U34" i="7" s="1"/>
  <c r="M33" i="7"/>
  <c r="M34" i="7" s="1"/>
  <c r="L33" i="7"/>
  <c r="L34" i="7" s="1"/>
  <c r="K33" i="7"/>
  <c r="K34" i="7" s="1"/>
  <c r="J33" i="7"/>
  <c r="J34" i="7" s="1"/>
  <c r="I33" i="7"/>
  <c r="I34" i="7" s="1"/>
  <c r="Z32" i="7"/>
  <c r="Y32" i="7"/>
  <c r="U32" i="7"/>
  <c r="T32" i="7"/>
  <c r="S32" i="7"/>
  <c r="R32" i="7"/>
  <c r="Q32" i="7"/>
  <c r="P32" i="7"/>
  <c r="O32" i="7"/>
  <c r="M32" i="7"/>
  <c r="L32" i="7"/>
  <c r="K32" i="7"/>
  <c r="J32" i="7"/>
  <c r="I32" i="7"/>
  <c r="U30" i="7"/>
  <c r="U31" i="7" s="1"/>
  <c r="M30" i="7"/>
  <c r="M31" i="7" s="1"/>
  <c r="L30" i="7"/>
  <c r="L31" i="7" s="1"/>
  <c r="K30" i="7"/>
  <c r="K31" i="7" s="1"/>
  <c r="J30" i="7"/>
  <c r="J31" i="7" s="1"/>
  <c r="I30" i="7"/>
  <c r="I31" i="7" s="1"/>
  <c r="M29" i="7"/>
  <c r="L29" i="7"/>
  <c r="K29" i="7"/>
  <c r="J29" i="7"/>
  <c r="I29" i="7"/>
  <c r="Z24" i="7"/>
  <c r="Z29" i="7" s="1"/>
  <c r="Y24" i="7"/>
  <c r="Y29" i="7" s="1"/>
  <c r="U24" i="7"/>
  <c r="U29" i="7" s="1"/>
  <c r="T24" i="7"/>
  <c r="T29" i="7" s="1"/>
  <c r="S24" i="7"/>
  <c r="S29" i="7" s="1"/>
  <c r="R24" i="7"/>
  <c r="R29" i="7" s="1"/>
  <c r="Q24" i="7"/>
  <c r="Q29" i="7" s="1"/>
  <c r="P24" i="7"/>
  <c r="P29" i="7" s="1"/>
  <c r="O24" i="7"/>
  <c r="O29" i="7" s="1"/>
  <c r="E24" i="7"/>
  <c r="E29" i="7" s="1"/>
  <c r="AE21" i="7"/>
  <c r="AE16" i="7"/>
  <c r="AE20" i="7" s="1"/>
  <c r="Z8" i="7"/>
  <c r="Z9" i="7" s="1"/>
  <c r="Y8" i="7"/>
  <c r="Y9" i="7" s="1"/>
  <c r="U8" i="7"/>
  <c r="U9" i="7" s="1"/>
  <c r="T8" i="7"/>
  <c r="T9" i="7" s="1"/>
  <c r="S8" i="7"/>
  <c r="S9" i="7" s="1"/>
  <c r="R8" i="7"/>
  <c r="R9" i="7" s="1"/>
  <c r="Q8" i="7"/>
  <c r="Q9" i="7" s="1"/>
  <c r="P8" i="7"/>
  <c r="P9" i="7" s="1"/>
  <c r="O8" i="7"/>
  <c r="O9" i="7" s="1"/>
  <c r="M8" i="7"/>
  <c r="M9" i="7" s="1"/>
  <c r="L8" i="7"/>
  <c r="L9" i="7" s="1"/>
  <c r="K8" i="7"/>
  <c r="K9" i="7" s="1"/>
  <c r="J8" i="7"/>
  <c r="J9" i="7" s="1"/>
  <c r="I8" i="7"/>
  <c r="I9" i="7" s="1"/>
  <c r="E8" i="7"/>
  <c r="E9" i="7" s="1"/>
  <c r="Z3" i="7"/>
  <c r="Y3" i="7"/>
  <c r="U3" i="7"/>
  <c r="T3" i="7"/>
  <c r="S3" i="7"/>
  <c r="R3" i="7"/>
  <c r="Q3" i="7"/>
  <c r="P3" i="7"/>
  <c r="O3" i="7"/>
  <c r="E3" i="7"/>
  <c r="T3" i="3"/>
  <c r="O39" i="7" l="1"/>
  <c r="Z20" i="3"/>
  <c r="Z23" i="3" s="1" a="1"/>
  <c r="Z23" i="3" s="1"/>
  <c r="Q37" i="7"/>
  <c r="Q41" i="7"/>
  <c r="E25" i="3"/>
  <c r="E33" i="3"/>
  <c r="E34" i="3" s="1"/>
  <c r="E37" i="3"/>
  <c r="E29" i="3"/>
  <c r="E30" i="3" s="1"/>
  <c r="E31" i="3" s="1"/>
  <c r="W33" i="3"/>
  <c r="W34" i="3" s="1"/>
  <c r="W30" i="3"/>
  <c r="W31" i="3" s="1"/>
  <c r="U25" i="3"/>
  <c r="W25" i="3"/>
  <c r="U29" i="3"/>
  <c r="U30" i="3" s="1"/>
  <c r="U31" i="3" s="1"/>
  <c r="U37" i="3"/>
  <c r="W37" i="3"/>
  <c r="U33" i="3"/>
  <c r="U34" i="3" s="1"/>
  <c r="Q40" i="7"/>
  <c r="Z40" i="7"/>
  <c r="AE23" i="7"/>
  <c r="P37" i="7"/>
  <c r="S37" i="7"/>
  <c r="P30" i="7"/>
  <c r="P31" i="7" s="1"/>
  <c r="R39" i="7"/>
  <c r="T37" i="7"/>
  <c r="T39" i="7"/>
  <c r="Y25" i="7"/>
  <c r="Y39" i="7"/>
  <c r="T41" i="7"/>
  <c r="Y41" i="7"/>
  <c r="R37" i="7"/>
  <c r="T25" i="7"/>
  <c r="R30" i="7"/>
  <c r="R31" i="7" s="1"/>
  <c r="Z25" i="7"/>
  <c r="O30" i="7"/>
  <c r="O31" i="7" s="1"/>
  <c r="Q30" i="7"/>
  <c r="Q31" i="7" s="1"/>
  <c r="S39" i="7"/>
  <c r="Y37" i="7"/>
  <c r="S30" i="7"/>
  <c r="S31" i="7" s="1"/>
  <c r="Z37" i="7"/>
  <c r="T30" i="7"/>
  <c r="T31" i="7" s="1"/>
  <c r="O33" i="7"/>
  <c r="O34" i="7" s="1"/>
  <c r="Z39" i="7"/>
  <c r="Y31" i="7"/>
  <c r="P33" i="7"/>
  <c r="P34" i="7" s="1"/>
  <c r="O25" i="7"/>
  <c r="Z30" i="7"/>
  <c r="Z31" i="7" s="1"/>
  <c r="Q33" i="7"/>
  <c r="Q34" i="7" s="1"/>
  <c r="O41" i="7"/>
  <c r="P25" i="7"/>
  <c r="R33" i="7"/>
  <c r="R34" i="7" s="1"/>
  <c r="P41" i="7"/>
  <c r="Q25" i="7"/>
  <c r="S33" i="7"/>
  <c r="S34" i="7" s="1"/>
  <c r="R25" i="7"/>
  <c r="T33" i="7"/>
  <c r="T34" i="7" s="1"/>
  <c r="O40" i="7"/>
  <c r="R41" i="7"/>
  <c r="S25" i="7"/>
  <c r="O37" i="7"/>
  <c r="P40" i="7"/>
  <c r="S41" i="7"/>
  <c r="Y33" i="7"/>
  <c r="Z33" i="7"/>
  <c r="Z34" i="7" s="1"/>
  <c r="AE19" i="7"/>
  <c r="F8" i="3" l="1"/>
  <c r="G8" i="3"/>
  <c r="H8" i="3"/>
  <c r="I8" i="3"/>
  <c r="J8" i="3"/>
  <c r="K8" i="3"/>
  <c r="L8" i="3"/>
  <c r="M8" i="3"/>
  <c r="N8" i="3"/>
  <c r="P8" i="3"/>
  <c r="Q8" i="3"/>
  <c r="T8" i="3"/>
  <c r="F32" i="3" l="1"/>
  <c r="G32" i="3"/>
  <c r="H32" i="3"/>
  <c r="I32" i="3"/>
  <c r="J32" i="3"/>
  <c r="K32" i="3"/>
  <c r="L32" i="3"/>
  <c r="M32" i="3"/>
  <c r="N32" i="3"/>
  <c r="T32" i="3"/>
  <c r="F24" i="3"/>
  <c r="G24" i="3"/>
  <c r="G29" i="3" s="1"/>
  <c r="H24" i="3"/>
  <c r="H29" i="3" s="1"/>
  <c r="I24" i="3"/>
  <c r="I29" i="3" s="1"/>
  <c r="J24" i="3"/>
  <c r="J29" i="3" s="1"/>
  <c r="K24" i="3"/>
  <c r="K29" i="3" s="1"/>
  <c r="L24" i="3"/>
  <c r="L29" i="3" s="1"/>
  <c r="M24" i="3"/>
  <c r="M29" i="3" s="1"/>
  <c r="N24" i="3"/>
  <c r="N29" i="3" s="1"/>
  <c r="T24" i="3"/>
  <c r="F9" i="3"/>
  <c r="G9" i="3"/>
  <c r="H9" i="3"/>
  <c r="I9" i="3"/>
  <c r="J9" i="3"/>
  <c r="K9" i="3"/>
  <c r="L9" i="3"/>
  <c r="M9" i="3"/>
  <c r="N9" i="3"/>
  <c r="P9" i="3"/>
  <c r="Q9" i="3"/>
  <c r="T9" i="3"/>
  <c r="F36" i="3"/>
  <c r="G36" i="3"/>
  <c r="H36" i="3"/>
  <c r="I36" i="3"/>
  <c r="J36" i="3"/>
  <c r="K36" i="3"/>
  <c r="L36" i="3"/>
  <c r="M36" i="3"/>
  <c r="N36" i="3"/>
  <c r="T36" i="3"/>
  <c r="P30" i="3" l="1"/>
  <c r="P31" i="3" s="1"/>
  <c r="P37" i="3"/>
  <c r="P33" i="3"/>
  <c r="P34" i="3" s="1"/>
  <c r="P25" i="3"/>
  <c r="Q33" i="3"/>
  <c r="Q34" i="3" s="1"/>
  <c r="Q30" i="3"/>
  <c r="Q31" i="3" s="1"/>
  <c r="Q37" i="3"/>
  <c r="Q25" i="3"/>
  <c r="L30" i="3"/>
  <c r="L31" i="3" s="1"/>
  <c r="M30" i="3"/>
  <c r="M31" i="3" s="1"/>
  <c r="F25" i="3"/>
  <c r="T33" i="3"/>
  <c r="T34" i="3" s="1"/>
  <c r="N25" i="3"/>
  <c r="L37" i="3"/>
  <c r="H25" i="3"/>
  <c r="H33" i="3"/>
  <c r="H34" i="3" s="1"/>
  <c r="F33" i="3"/>
  <c r="F34" i="3" s="1"/>
  <c r="G33" i="3"/>
  <c r="G34" i="3" s="1"/>
  <c r="I25" i="3"/>
  <c r="M33" i="3"/>
  <c r="M34" i="3" s="1"/>
  <c r="L33" i="3"/>
  <c r="L34" i="3" s="1"/>
  <c r="M37" i="3"/>
  <c r="J30" i="3"/>
  <c r="J31" i="3" s="1"/>
  <c r="M25" i="3"/>
  <c r="L25" i="3"/>
  <c r="N33" i="3"/>
  <c r="N34" i="3" s="1"/>
  <c r="G30" i="3"/>
  <c r="G31" i="3" s="1"/>
  <c r="J25" i="3"/>
  <c r="H30" i="3"/>
  <c r="H31" i="3" s="1"/>
  <c r="F37" i="3"/>
  <c r="T25" i="3"/>
  <c r="K25" i="3"/>
  <c r="F29" i="3"/>
  <c r="F30" i="3" s="1"/>
  <c r="F31" i="3" s="1"/>
  <c r="G25" i="3"/>
  <c r="T29" i="3"/>
  <c r="T30" i="3" s="1"/>
  <c r="T31" i="3" s="1"/>
  <c r="I33" i="3"/>
  <c r="I34" i="3" s="1"/>
  <c r="K33" i="3"/>
  <c r="K34" i="3" s="1"/>
  <c r="N30" i="3"/>
  <c r="N31" i="3" s="1"/>
  <c r="J37" i="3"/>
  <c r="I37" i="3"/>
  <c r="G37" i="3"/>
  <c r="K30" i="3"/>
  <c r="K31" i="3" s="1"/>
  <c r="K37" i="3"/>
  <c r="H37" i="3"/>
  <c r="T37" i="3"/>
  <c r="J33" i="3"/>
  <c r="J34" i="3" s="1"/>
  <c r="I30" i="3"/>
  <c r="I31" i="3" s="1"/>
  <c r="N3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<sst xmlns="http://schemas.openxmlformats.org/spreadsheetml/2006/main" count="419" uniqueCount="104">
  <si>
    <t>PLANILHA DE QUANTIDADES 
DE SERVIÇOS DA PAVIMENTAÇÃO</t>
  </si>
  <si>
    <t>VIAS</t>
  </si>
  <si>
    <t>TOTAL</t>
  </si>
  <si>
    <t>Preseça de sarjeta</t>
  </si>
  <si>
    <t>Largura adicional na Regular. e Base (c/ lado) - m</t>
  </si>
  <si>
    <t>EXTENSÃO (m)</t>
  </si>
  <si>
    <t>EM UM LADO</t>
  </si>
  <si>
    <t>GUIA S/ SARJETA</t>
  </si>
  <si>
    <t>PRESENÇA DE SARJETA</t>
  </si>
  <si>
    <t>NOS DOIS LADOS</t>
  </si>
  <si>
    <t>-</t>
  </si>
  <si>
    <t>GUIA C/ SARJETA</t>
  </si>
  <si>
    <t xml:space="preserve">LARGURA PISTA DE ROLAMENTO (m) </t>
  </si>
  <si>
    <t>Nº DE RAIOS (und)</t>
  </si>
  <si>
    <t>ÁREA MÉDIA DE CADA RAIO (m²)</t>
  </si>
  <si>
    <t>ÁREA TOTAL DE RAIOS (m²)</t>
  </si>
  <si>
    <t>LIMPA RODAS</t>
  </si>
  <si>
    <t>TIPO 01</t>
  </si>
  <si>
    <t>TIPO 02</t>
  </si>
  <si>
    <t>TERRAPLANAGEM
(CORTE)</t>
  </si>
  <si>
    <t>VOLUME GEOMÉTRICO DE CORTE (m³)</t>
  </si>
  <si>
    <t>FATOR DE EMPOL - MAT. CORTE (%)</t>
  </si>
  <si>
    <t>TAXA DE MATERIAL INSERVÍVEL (%)</t>
  </si>
  <si>
    <t>BOTA-FORA - EMPOLADO (m³)</t>
  </si>
  <si>
    <t>VOLUME ESTOQUE  - EMPOLADO (m³)</t>
  </si>
  <si>
    <t>TERRAPLANAGEM
(ATERRO)</t>
  </si>
  <si>
    <t>VOLUME GEOMÉTICO DE ATERRO (m³)</t>
  </si>
  <si>
    <t>FATOR DE EMPOL - MAT. ATERRO (%)</t>
  </si>
  <si>
    <t>AQUISIÇÃO MATERIAL PARA ATERRO - EMPOLADO (m³)</t>
  </si>
  <si>
    <t>REGULARIZAÇÃO</t>
  </si>
  <si>
    <t>LARGURA PRINCIPAL (m)</t>
  </si>
  <si>
    <t>ÁREA TOTAL (m²)</t>
  </si>
  <si>
    <t>BASE ESTABILIZADA</t>
  </si>
  <si>
    <t>MATERIAL</t>
  </si>
  <si>
    <t>Brita Graduada</t>
  </si>
  <si>
    <t>ESPESSURA (cm)</t>
  </si>
  <si>
    <t>FATOR DE EMPOLAMENTO (%)</t>
  </si>
  <si>
    <t>VOLUME GEOMÉTRICO (m³)</t>
  </si>
  <si>
    <t>VOLUME EMPOLADO (m³)</t>
  </si>
  <si>
    <t>IMPRIMAÇÃO
(SINAPI 96401)</t>
  </si>
  <si>
    <t>ÁREA (m²)</t>
  </si>
  <si>
    <t>ASFALTO DILUÍDO CM-30 (T)</t>
  </si>
  <si>
    <t>CAPA - CBUQ</t>
  </si>
  <si>
    <t>OBSERVAÇÕES</t>
  </si>
  <si>
    <t>1) PREENCHER SOMENTE CAMPOS EM LARANJA;</t>
  </si>
  <si>
    <t xml:space="preserve">Rua Geraldo Leite </t>
  </si>
  <si>
    <t>Rua Dois de Outubro</t>
  </si>
  <si>
    <t>Rua Afonso Pena</t>
  </si>
  <si>
    <t>Rua Cireno de Goes Falcão</t>
  </si>
  <si>
    <t xml:space="preserve">Rua Luís da Costa Leite </t>
  </si>
  <si>
    <t>Rua Orestes Félix Garcez</t>
  </si>
  <si>
    <t>Rua Vicente Jacques</t>
  </si>
  <si>
    <t>Rua Sd. Desconhecido</t>
  </si>
  <si>
    <t xml:space="preserve">Rua Lúcio Sanches </t>
  </si>
  <si>
    <t xml:space="preserve">Rua Manoel Inácio de Farias </t>
  </si>
  <si>
    <t>Rua das Flores - Parte 1</t>
  </si>
  <si>
    <t>Rua das Flores - Parte 2</t>
  </si>
  <si>
    <t>Aniceto Coelho</t>
  </si>
  <si>
    <t>REMENDO PROFUNDO</t>
  </si>
  <si>
    <t>ÁREA DE REMENDO (m²)</t>
  </si>
  <si>
    <t>TRANSPORTE BRITA - BASE 15 CM</t>
  </si>
  <si>
    <t xml:space="preserve"> EMULSÃO ASFÁLTICA                              CONSUMO 0,0012  POR M2</t>
  </si>
  <si>
    <t>R3</t>
  </si>
  <si>
    <t>R5</t>
  </si>
  <si>
    <t>RAIOS</t>
  </si>
  <si>
    <t>Rua 2 de Outubro, Afonso Pena e Geraldo Leite</t>
  </si>
  <si>
    <t>Rua das Flores, Lucio Sanches e outras</t>
  </si>
  <si>
    <t>Rua General Osório e Cireno de Goes Falcão</t>
  </si>
  <si>
    <t>Rua General Osório</t>
  </si>
  <si>
    <t>Rua Orestes Félix Garcez e Luis da Costa Leite</t>
  </si>
  <si>
    <t xml:space="preserve">Rua Oito </t>
  </si>
  <si>
    <t>Rua Josias Pinheiro de Almeida</t>
  </si>
  <si>
    <t>Rua Zilá Machado Jacques</t>
  </si>
  <si>
    <t>Rua Nakaba Matsumoto</t>
  </si>
  <si>
    <t>Rua Francisco Ribeiro</t>
  </si>
  <si>
    <t>Bairro Jardim Andrea</t>
  </si>
  <si>
    <t>Rua 15 de Novembro</t>
  </si>
  <si>
    <t>Rua Filinto Muler</t>
  </si>
  <si>
    <t>Rua Geraldo Leite</t>
  </si>
  <si>
    <t>Rua 15 de Novembro, Filinto Muler e Geraldo Leite</t>
  </si>
  <si>
    <t>Rua Cel. Nelson F. dos Santos</t>
  </si>
  <si>
    <t>Rua Filinto Muler, 15 de Novembro e Nelson F dos Santos</t>
  </si>
  <si>
    <t>Rua Leonel Monteiro</t>
  </si>
  <si>
    <t>Rua Luis da Costa Leite</t>
  </si>
  <si>
    <t>Rua Luis da Costa Leite e 15 de Novembro</t>
  </si>
  <si>
    <t>---</t>
  </si>
  <si>
    <t>Bairro Maruca e Rincão</t>
  </si>
  <si>
    <t>Rua Hélio José Pereira Nantes</t>
  </si>
  <si>
    <t>Rua Gal. Rondon</t>
  </si>
  <si>
    <t>Rua Santana do Paraíso</t>
  </si>
  <si>
    <t>Rua Nossa Sra. Aparecida</t>
  </si>
  <si>
    <t xml:space="preserve">Cruzamento - Rua Luís da Costa Leite </t>
  </si>
  <si>
    <t>Rua Jairo A. Fontoura</t>
  </si>
  <si>
    <t>Rua Dr Pires</t>
  </si>
  <si>
    <t>Rua Trindade</t>
  </si>
  <si>
    <t>Rua Bongiovani</t>
  </si>
  <si>
    <t>Cul de Sac</t>
  </si>
  <si>
    <t>Lázaro Barbosa Machado</t>
  </si>
  <si>
    <t>Eng Civil</t>
  </si>
  <si>
    <t>CREA: 22039/MG - Visto 1634</t>
  </si>
  <si>
    <t>Rua Flavio César G. Bertoni</t>
  </si>
  <si>
    <t>Rua Pedro Álvares Cabral</t>
  </si>
  <si>
    <t>Rua Nova Jerusalém</t>
  </si>
  <si>
    <t>CBUQ 3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</si>
</sst>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);\(#,##0.00\)"/>
    <numFmt numFmtId="165" formatCode="#,##0_);\(#,##0\)"/>
    <numFmt numFmtId="166" formatCode="#,##0.000_);\(#,##0.000\)"/>
    <numFmt numFmtId="167" formatCode="#,##0.0_);\(#,##0.0\)"/>
    <numFmt numFmtId="168" formatCode="0.000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i/>
      <sz val="10"/>
      <color rgb="FFFF0000"/>
      <name val="Arial"/>
      <family val="2"/>
    </font>
    <font>
      <b/>
      <sz val="15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9" fontId="3" fillId="6" borderId="1" xfId="0" applyNumberFormat="1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164" fontId="3" fillId="6" borderId="23" xfId="0" applyNumberFormat="1" applyFont="1" applyFill="1" applyBorder="1" applyAlignment="1">
      <alignment horizontal="center" vertical="center" wrapText="1"/>
    </xf>
    <xf numFmtId="9" fontId="3" fillId="6" borderId="15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3" fillId="6" borderId="4" xfId="0" applyNumberFormat="1" applyFont="1" applyFill="1" applyBorder="1" applyAlignment="1">
      <alignment horizontal="center" vertical="center" wrapText="1"/>
    </xf>
    <xf numFmtId="164" fontId="3" fillId="6" borderId="6" xfId="0" applyNumberFormat="1" applyFont="1" applyFill="1" applyBorder="1" applyAlignment="1">
      <alignment horizontal="center" vertical="center" wrapText="1"/>
    </xf>
    <xf numFmtId="9" fontId="3" fillId="6" borderId="4" xfId="0" applyNumberFormat="1" applyFont="1" applyFill="1" applyBorder="1" applyAlignment="1">
      <alignment horizontal="center" vertical="center" wrapText="1"/>
    </xf>
    <xf numFmtId="164" fontId="3" fillId="6" borderId="28" xfId="0" applyNumberFormat="1" applyFont="1" applyFill="1" applyBorder="1" applyAlignment="1">
      <alignment horizontal="center" vertical="center" wrapText="1"/>
    </xf>
    <xf numFmtId="9" fontId="3" fillId="6" borderId="28" xfId="0" applyNumberFormat="1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center" vertical="center" wrapText="1"/>
    </xf>
    <xf numFmtId="9" fontId="3" fillId="6" borderId="13" xfId="0" applyNumberFormat="1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165" fontId="1" fillId="2" borderId="27" xfId="0" applyNumberFormat="1" applyFont="1" applyFill="1" applyBorder="1" applyAlignment="1">
      <alignment horizontal="center" vertical="center" wrapText="1"/>
    </xf>
    <xf numFmtId="164" fontId="1" fillId="2" borderId="33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9" fontId="1" fillId="4" borderId="27" xfId="0" applyNumberFormat="1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167" fontId="3" fillId="6" borderId="1" xfId="0" applyNumberFormat="1" applyFont="1" applyFill="1" applyBorder="1" applyAlignment="1">
      <alignment horizontal="center" vertical="center" wrapText="1"/>
    </xf>
    <xf numFmtId="166" fontId="3" fillId="6" borderId="15" xfId="0" applyNumberFormat="1" applyFont="1" applyFill="1" applyBorder="1" applyAlignment="1">
      <alignment horizontal="center" vertical="center" wrapText="1"/>
    </xf>
    <xf numFmtId="167" fontId="3" fillId="6" borderId="15" xfId="0" applyNumberFormat="1" applyFont="1" applyFill="1" applyBorder="1" applyAlignment="1">
      <alignment horizontal="center" vertical="center" wrapText="1"/>
    </xf>
    <xf numFmtId="166" fontId="3" fillId="6" borderId="13" xfId="0" applyNumberFormat="1" applyFont="1" applyFill="1" applyBorder="1" applyAlignment="1">
      <alignment horizontal="center" vertical="center" wrapText="1"/>
    </xf>
    <xf numFmtId="167" fontId="3" fillId="6" borderId="13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39" fontId="6" fillId="6" borderId="11" xfId="0" applyNumberFormat="1" applyFont="1" applyFill="1" applyBorder="1" applyAlignment="1">
      <alignment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165" fontId="3" fillId="6" borderId="13" xfId="0" applyNumberFormat="1" applyFont="1" applyFill="1" applyBorder="1" applyAlignment="1">
      <alignment horizontal="center" vertical="center" wrapText="1"/>
    </xf>
    <xf numFmtId="39" fontId="6" fillId="6" borderId="35" xfId="0" applyNumberFormat="1" applyFont="1" applyFill="1" applyBorder="1" applyAlignment="1">
      <alignment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165" fontId="3" fillId="6" borderId="15" xfId="0" applyNumberFormat="1" applyFont="1" applyFill="1" applyBorder="1" applyAlignment="1">
      <alignment horizontal="center" vertical="center" wrapText="1"/>
    </xf>
    <xf numFmtId="39" fontId="6" fillId="6" borderId="17" xfId="0" applyNumberFormat="1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165" fontId="3" fillId="6" borderId="4" xfId="0" applyNumberFormat="1" applyFont="1" applyFill="1" applyBorder="1" applyAlignment="1">
      <alignment horizontal="center" vertical="center" wrapText="1"/>
    </xf>
    <xf numFmtId="166" fontId="3" fillId="6" borderId="4" xfId="0" applyNumberFormat="1" applyFont="1" applyFill="1" applyBorder="1" applyAlignment="1">
      <alignment horizontal="center" vertical="center" wrapText="1"/>
    </xf>
    <xf numFmtId="167" fontId="3" fillId="6" borderId="4" xfId="0" applyNumberFormat="1" applyFont="1" applyFill="1" applyBorder="1" applyAlignment="1">
      <alignment horizontal="center" vertical="center" wrapText="1"/>
    </xf>
    <xf numFmtId="39" fontId="6" fillId="6" borderId="5" xfId="0" applyNumberFormat="1" applyFont="1" applyFill="1" applyBorder="1" applyAlignment="1">
      <alignment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165" fontId="3" fillId="6" borderId="28" xfId="0" applyNumberFormat="1" applyFont="1" applyFill="1" applyBorder="1" applyAlignment="1">
      <alignment horizontal="center" vertical="center" wrapText="1"/>
    </xf>
    <xf numFmtId="166" fontId="3" fillId="6" borderId="28" xfId="0" applyNumberFormat="1" applyFont="1" applyFill="1" applyBorder="1" applyAlignment="1">
      <alignment horizontal="center" vertical="center" wrapText="1"/>
    </xf>
    <xf numFmtId="167" fontId="3" fillId="6" borderId="28" xfId="0" applyNumberFormat="1" applyFont="1" applyFill="1" applyBorder="1" applyAlignment="1">
      <alignment horizontal="center" vertical="center" wrapText="1"/>
    </xf>
    <xf numFmtId="39" fontId="6" fillId="6" borderId="30" xfId="0" applyNumberFormat="1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164" fontId="3" fillId="6" borderId="15" xfId="0" quotePrefix="1" applyNumberFormat="1" applyFont="1" applyFill="1" applyBorder="1" applyAlignment="1">
      <alignment horizontal="center" vertical="center" wrapText="1"/>
    </xf>
    <xf numFmtId="164" fontId="3" fillId="6" borderId="1" xfId="0" quotePrefix="1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3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2" borderId="39" xfId="0" applyFont="1" applyFill="1" applyBorder="1" applyAlignment="1">
      <alignment horizontal="center" vertical="center" wrapText="1"/>
    </xf>
    <xf numFmtId="165" fontId="1" fillId="2" borderId="39" xfId="0" applyNumberFormat="1" applyFont="1" applyFill="1" applyBorder="1" applyAlignment="1">
      <alignment horizontal="center" vertical="center" wrapText="1"/>
    </xf>
    <xf numFmtId="164" fontId="1" fillId="2" borderId="39" xfId="0" applyNumberFormat="1" applyFont="1" applyFill="1" applyBorder="1" applyAlignment="1">
      <alignment horizontal="center" vertical="center" wrapText="1"/>
    </xf>
    <xf numFmtId="9" fontId="1" fillId="4" borderId="39" xfId="0" applyNumberFormat="1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164" fontId="3" fillId="6" borderId="27" xfId="0" applyNumberFormat="1" applyFont="1" applyFill="1" applyBorder="1" applyAlignment="1">
      <alignment horizontal="center" vertical="center" wrapText="1"/>
    </xf>
    <xf numFmtId="165" fontId="3" fillId="6" borderId="27" xfId="0" applyNumberFormat="1" applyFont="1" applyFill="1" applyBorder="1" applyAlignment="1">
      <alignment horizontal="center" vertical="center" wrapText="1"/>
    </xf>
    <xf numFmtId="9" fontId="3" fillId="6" borderId="27" xfId="0" applyNumberFormat="1" applyFont="1" applyFill="1" applyBorder="1" applyAlignment="1">
      <alignment horizontal="center" vertical="center" wrapText="1"/>
    </xf>
    <xf numFmtId="166" fontId="3" fillId="6" borderId="27" xfId="0" applyNumberFormat="1" applyFont="1" applyFill="1" applyBorder="1" applyAlignment="1">
      <alignment horizontal="center" vertical="center" wrapText="1"/>
    </xf>
    <xf numFmtId="167" fontId="3" fillId="6" borderId="27" xfId="0" applyNumberFormat="1" applyFont="1" applyFill="1" applyBorder="1" applyAlignment="1">
      <alignment horizontal="center" vertical="center" wrapText="1"/>
    </xf>
    <xf numFmtId="39" fontId="6" fillId="6" borderId="31" xfId="0" applyNumberFormat="1" applyFont="1" applyFill="1" applyBorder="1" applyAlignment="1">
      <alignment vertical="center" wrapText="1"/>
    </xf>
    <xf numFmtId="0" fontId="3" fillId="0" borderId="42" xfId="0" applyFont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9" fontId="1" fillId="4" borderId="0" xfId="0" applyNumberFormat="1" applyFont="1" applyFill="1" applyAlignment="1">
      <alignment horizontal="center" vertical="center" wrapText="1"/>
    </xf>
    <xf numFmtId="0" fontId="1" fillId="0" borderId="38" xfId="0" applyFont="1" applyBorder="1" applyAlignment="1">
      <alignment vertical="center" wrapText="1"/>
    </xf>
    <xf numFmtId="0" fontId="1" fillId="0" borderId="32" xfId="0" applyFont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textRotation="90" wrapText="1" shrinkToFit="1"/>
    </xf>
    <xf numFmtId="0" fontId="7" fillId="5" borderId="27" xfId="0" applyFont="1" applyFill="1" applyBorder="1" applyAlignment="1">
      <alignment horizontal="center" vertical="center" textRotation="90" wrapText="1" shrinkToFit="1"/>
    </xf>
    <xf numFmtId="0" fontId="7" fillId="5" borderId="31" xfId="0" applyFont="1" applyFill="1" applyBorder="1" applyAlignment="1">
      <alignment horizontal="center" vertical="center" textRotation="90" wrapText="1" shrinkToFi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9" fontId="3" fillId="6" borderId="28" xfId="0" applyNumberFormat="1" applyFont="1" applyFill="1" applyBorder="1" applyAlignment="1">
      <alignment horizontal="center" vertical="center" wrapText="1"/>
    </xf>
    <xf numFmtId="9" fontId="3" fillId="6" borderId="37" xfId="0" applyNumberFormat="1" applyFont="1" applyFill="1" applyBorder="1" applyAlignment="1">
      <alignment horizontal="center" vertical="center" wrapText="1"/>
    </xf>
    <xf numFmtId="9" fontId="3" fillId="6" borderId="39" xfId="0" applyNumberFormat="1" applyFont="1" applyFill="1" applyBorder="1" applyAlignment="1">
      <alignment horizontal="center" vertical="center" wrapText="1"/>
    </xf>
    <xf numFmtId="9" fontId="3" fillId="6" borderId="1" xfId="0" applyNumberFormat="1" applyFont="1" applyFill="1" applyBorder="1" applyAlignment="1">
      <alignment horizontal="center" vertical="center" wrapText="1"/>
    </xf>
    <xf numFmtId="9" fontId="3" fillId="6" borderId="4" xfId="0" applyNumberFormat="1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66"/>
      <color rgb="FF9966FF"/>
      <color rgb="FFFF7A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F733-E841-4AD5-9E55-07E85F3E8A01}">
  <sheetPr>
    <pageSetUpPr fitToPage="1"/>
  </sheetPr>
  <dimension ref="A1:AI514"/>
  <sheetViews>
    <sheetView showGridLines="0" zoomScaleNormal="100" zoomScaleSheetLayoutView="100" workbookViewId="0">
      <selection activeCell="Z43" sqref="A1:Z43"/>
    </sheetView>
  </sheetViews>
  <sheetFormatPr defaultColWidth="10.28515625" defaultRowHeight="12.75" x14ac:dyDescent="0.25"/>
  <cols>
    <col min="1" max="1" width="10.5703125" style="4" customWidth="1"/>
    <col min="2" max="2" width="7.7109375" style="8" customWidth="1"/>
    <col min="3" max="3" width="10.5703125" style="8" customWidth="1"/>
    <col min="4" max="4" width="35.28515625" style="8" customWidth="1"/>
    <col min="5" max="5" width="17.28515625" style="17" customWidth="1"/>
    <col min="6" max="7" width="17.28515625" style="4" customWidth="1"/>
    <col min="8" max="8" width="17.28515625" style="17" customWidth="1"/>
    <col min="9" max="12" width="17.28515625" style="4" customWidth="1"/>
    <col min="13" max="13" width="17.28515625" style="17" customWidth="1"/>
    <col min="14" max="15" width="17.28515625" style="4" customWidth="1"/>
    <col min="16" max="16" width="17.28515625" style="17" customWidth="1"/>
    <col min="17" max="19" width="17.28515625" style="4" customWidth="1"/>
    <col min="20" max="21" width="17.28515625" style="17" customWidth="1"/>
    <col min="22" max="24" width="17.28515625" style="4" customWidth="1"/>
    <col min="25" max="25" width="17.28515625" style="93" customWidth="1"/>
    <col min="26" max="26" width="16.7109375" style="3" customWidth="1"/>
    <col min="27" max="27" width="7.85546875" style="4" customWidth="1"/>
    <col min="28" max="28" width="16.28515625" style="4" bestFit="1" customWidth="1"/>
    <col min="29" max="29" width="15" style="4" customWidth="1"/>
    <col min="30" max="31" width="5.42578125" style="4" customWidth="1"/>
    <col min="32" max="32" width="17" style="4" bestFit="1" customWidth="1"/>
    <col min="33" max="33" width="7" style="4" customWidth="1"/>
    <col min="34" max="34" width="16.7109375" style="4" customWidth="1"/>
    <col min="35" max="35" width="17.42578125" style="4" customWidth="1"/>
    <col min="36" max="274" width="10.28515625" style="4"/>
    <col min="275" max="275" width="10.140625" style="4" customWidth="1"/>
    <col min="276" max="277" width="7.7109375" style="4" customWidth="1"/>
    <col min="278" max="278" width="32.85546875" style="4" customWidth="1"/>
    <col min="279" max="281" width="17.28515625" style="4" customWidth="1"/>
    <col min="282" max="282" width="16.7109375" style="4" customWidth="1"/>
    <col min="283" max="283" width="7.85546875" style="4" customWidth="1"/>
    <col min="284" max="284" width="16.28515625" style="4" bestFit="1" customWidth="1"/>
    <col min="285" max="285" width="15" style="4" customWidth="1"/>
    <col min="286" max="287" width="5.42578125" style="4" customWidth="1"/>
    <col min="288" max="288" width="17" style="4" bestFit="1" customWidth="1"/>
    <col min="289" max="289" width="3.5703125" style="4" customWidth="1"/>
    <col min="290" max="290" width="16.7109375" style="4" customWidth="1"/>
    <col min="291" max="291" width="17.42578125" style="4" customWidth="1"/>
    <col min="292" max="530" width="10.28515625" style="4"/>
    <col min="531" max="531" width="10.140625" style="4" customWidth="1"/>
    <col min="532" max="533" width="7.7109375" style="4" customWidth="1"/>
    <col min="534" max="534" width="32.85546875" style="4" customWidth="1"/>
    <col min="535" max="537" width="17.28515625" style="4" customWidth="1"/>
    <col min="538" max="538" width="16.7109375" style="4" customWidth="1"/>
    <col min="539" max="539" width="7.85546875" style="4" customWidth="1"/>
    <col min="540" max="540" width="16.28515625" style="4" bestFit="1" customWidth="1"/>
    <col min="541" max="541" width="15" style="4" customWidth="1"/>
    <col min="542" max="543" width="5.42578125" style="4" customWidth="1"/>
    <col min="544" max="544" width="17" style="4" bestFit="1" customWidth="1"/>
    <col min="545" max="545" width="3.5703125" style="4" customWidth="1"/>
    <col min="546" max="546" width="16.7109375" style="4" customWidth="1"/>
    <col min="547" max="547" width="17.42578125" style="4" customWidth="1"/>
    <col min="548" max="786" width="10.28515625" style="4"/>
    <col min="787" max="787" width="10.140625" style="4" customWidth="1"/>
    <col min="788" max="789" width="7.7109375" style="4" customWidth="1"/>
    <col min="790" max="790" width="32.85546875" style="4" customWidth="1"/>
    <col min="791" max="793" width="17.28515625" style="4" customWidth="1"/>
    <col min="794" max="794" width="16.7109375" style="4" customWidth="1"/>
    <col min="795" max="795" width="7.85546875" style="4" customWidth="1"/>
    <col min="796" max="796" width="16.28515625" style="4" bestFit="1" customWidth="1"/>
    <col min="797" max="797" width="15" style="4" customWidth="1"/>
    <col min="798" max="799" width="5.42578125" style="4" customWidth="1"/>
    <col min="800" max="800" width="17" style="4" bestFit="1" customWidth="1"/>
    <col min="801" max="801" width="3.5703125" style="4" customWidth="1"/>
    <col min="802" max="802" width="16.7109375" style="4" customWidth="1"/>
    <col min="803" max="803" width="17.42578125" style="4" customWidth="1"/>
    <col min="804" max="1042" width="10.28515625" style="4"/>
    <col min="1043" max="1043" width="10.140625" style="4" customWidth="1"/>
    <col min="1044" max="1045" width="7.7109375" style="4" customWidth="1"/>
    <col min="1046" max="1046" width="32.85546875" style="4" customWidth="1"/>
    <col min="1047" max="1049" width="17.28515625" style="4" customWidth="1"/>
    <col min="1050" max="1050" width="16.7109375" style="4" customWidth="1"/>
    <col min="1051" max="1051" width="7.85546875" style="4" customWidth="1"/>
    <col min="1052" max="1052" width="16.28515625" style="4" bestFit="1" customWidth="1"/>
    <col min="1053" max="1053" width="15" style="4" customWidth="1"/>
    <col min="1054" max="1055" width="5.42578125" style="4" customWidth="1"/>
    <col min="1056" max="1056" width="17" style="4" bestFit="1" customWidth="1"/>
    <col min="1057" max="1057" width="3.5703125" style="4" customWidth="1"/>
    <col min="1058" max="1058" width="16.7109375" style="4" customWidth="1"/>
    <col min="1059" max="1059" width="17.42578125" style="4" customWidth="1"/>
    <col min="1060" max="1298" width="10.28515625" style="4"/>
    <col min="1299" max="1299" width="10.140625" style="4" customWidth="1"/>
    <col min="1300" max="1301" width="7.7109375" style="4" customWidth="1"/>
    <col min="1302" max="1302" width="32.85546875" style="4" customWidth="1"/>
    <col min="1303" max="1305" width="17.28515625" style="4" customWidth="1"/>
    <col min="1306" max="1306" width="16.7109375" style="4" customWidth="1"/>
    <col min="1307" max="1307" width="7.85546875" style="4" customWidth="1"/>
    <col min="1308" max="1308" width="16.28515625" style="4" bestFit="1" customWidth="1"/>
    <col min="1309" max="1309" width="15" style="4" customWidth="1"/>
    <col min="1310" max="1311" width="5.42578125" style="4" customWidth="1"/>
    <col min="1312" max="1312" width="17" style="4" bestFit="1" customWidth="1"/>
    <col min="1313" max="1313" width="3.5703125" style="4" customWidth="1"/>
    <col min="1314" max="1314" width="16.7109375" style="4" customWidth="1"/>
    <col min="1315" max="1315" width="17.42578125" style="4" customWidth="1"/>
    <col min="1316" max="1554" width="10.28515625" style="4"/>
    <col min="1555" max="1555" width="10.140625" style="4" customWidth="1"/>
    <col min="1556" max="1557" width="7.7109375" style="4" customWidth="1"/>
    <col min="1558" max="1558" width="32.85546875" style="4" customWidth="1"/>
    <col min="1559" max="1561" width="17.28515625" style="4" customWidth="1"/>
    <col min="1562" max="1562" width="16.7109375" style="4" customWidth="1"/>
    <col min="1563" max="1563" width="7.85546875" style="4" customWidth="1"/>
    <col min="1564" max="1564" width="16.28515625" style="4" bestFit="1" customWidth="1"/>
    <col min="1565" max="1565" width="15" style="4" customWidth="1"/>
    <col min="1566" max="1567" width="5.42578125" style="4" customWidth="1"/>
    <col min="1568" max="1568" width="17" style="4" bestFit="1" customWidth="1"/>
    <col min="1569" max="1569" width="3.5703125" style="4" customWidth="1"/>
    <col min="1570" max="1570" width="16.7109375" style="4" customWidth="1"/>
    <col min="1571" max="1571" width="17.42578125" style="4" customWidth="1"/>
    <col min="1572" max="1810" width="10.28515625" style="4"/>
    <col min="1811" max="1811" width="10.140625" style="4" customWidth="1"/>
    <col min="1812" max="1813" width="7.7109375" style="4" customWidth="1"/>
    <col min="1814" max="1814" width="32.85546875" style="4" customWidth="1"/>
    <col min="1815" max="1817" width="17.28515625" style="4" customWidth="1"/>
    <col min="1818" max="1818" width="16.7109375" style="4" customWidth="1"/>
    <col min="1819" max="1819" width="7.85546875" style="4" customWidth="1"/>
    <col min="1820" max="1820" width="16.28515625" style="4" bestFit="1" customWidth="1"/>
    <col min="1821" max="1821" width="15" style="4" customWidth="1"/>
    <col min="1822" max="1823" width="5.42578125" style="4" customWidth="1"/>
    <col min="1824" max="1824" width="17" style="4" bestFit="1" customWidth="1"/>
    <col min="1825" max="1825" width="3.5703125" style="4" customWidth="1"/>
    <col min="1826" max="1826" width="16.7109375" style="4" customWidth="1"/>
    <col min="1827" max="1827" width="17.42578125" style="4" customWidth="1"/>
    <col min="1828" max="2066" width="10.28515625" style="4"/>
    <col min="2067" max="2067" width="10.140625" style="4" customWidth="1"/>
    <col min="2068" max="2069" width="7.7109375" style="4" customWidth="1"/>
    <col min="2070" max="2070" width="32.85546875" style="4" customWidth="1"/>
    <col min="2071" max="2073" width="17.28515625" style="4" customWidth="1"/>
    <col min="2074" max="2074" width="16.7109375" style="4" customWidth="1"/>
    <col min="2075" max="2075" width="7.85546875" style="4" customWidth="1"/>
    <col min="2076" max="2076" width="16.28515625" style="4" bestFit="1" customWidth="1"/>
    <col min="2077" max="2077" width="15" style="4" customWidth="1"/>
    <col min="2078" max="2079" width="5.42578125" style="4" customWidth="1"/>
    <col min="2080" max="2080" width="17" style="4" bestFit="1" customWidth="1"/>
    <col min="2081" max="2081" width="3.5703125" style="4" customWidth="1"/>
    <col min="2082" max="2082" width="16.7109375" style="4" customWidth="1"/>
    <col min="2083" max="2083" width="17.42578125" style="4" customWidth="1"/>
    <col min="2084" max="2322" width="10.28515625" style="4"/>
    <col min="2323" max="2323" width="10.140625" style="4" customWidth="1"/>
    <col min="2324" max="2325" width="7.7109375" style="4" customWidth="1"/>
    <col min="2326" max="2326" width="32.85546875" style="4" customWidth="1"/>
    <col min="2327" max="2329" width="17.28515625" style="4" customWidth="1"/>
    <col min="2330" max="2330" width="16.7109375" style="4" customWidth="1"/>
    <col min="2331" max="2331" width="7.85546875" style="4" customWidth="1"/>
    <col min="2332" max="2332" width="16.28515625" style="4" bestFit="1" customWidth="1"/>
    <col min="2333" max="2333" width="15" style="4" customWidth="1"/>
    <col min="2334" max="2335" width="5.42578125" style="4" customWidth="1"/>
    <col min="2336" max="2336" width="17" style="4" bestFit="1" customWidth="1"/>
    <col min="2337" max="2337" width="3.5703125" style="4" customWidth="1"/>
    <col min="2338" max="2338" width="16.7109375" style="4" customWidth="1"/>
    <col min="2339" max="2339" width="17.42578125" style="4" customWidth="1"/>
    <col min="2340" max="2578" width="10.28515625" style="4"/>
    <col min="2579" max="2579" width="10.140625" style="4" customWidth="1"/>
    <col min="2580" max="2581" width="7.7109375" style="4" customWidth="1"/>
    <col min="2582" max="2582" width="32.85546875" style="4" customWidth="1"/>
    <col min="2583" max="2585" width="17.28515625" style="4" customWidth="1"/>
    <col min="2586" max="2586" width="16.7109375" style="4" customWidth="1"/>
    <col min="2587" max="2587" width="7.85546875" style="4" customWidth="1"/>
    <col min="2588" max="2588" width="16.28515625" style="4" bestFit="1" customWidth="1"/>
    <col min="2589" max="2589" width="15" style="4" customWidth="1"/>
    <col min="2590" max="2591" width="5.42578125" style="4" customWidth="1"/>
    <col min="2592" max="2592" width="17" style="4" bestFit="1" customWidth="1"/>
    <col min="2593" max="2593" width="3.5703125" style="4" customWidth="1"/>
    <col min="2594" max="2594" width="16.7109375" style="4" customWidth="1"/>
    <col min="2595" max="2595" width="17.42578125" style="4" customWidth="1"/>
    <col min="2596" max="2834" width="10.28515625" style="4"/>
    <col min="2835" max="2835" width="10.140625" style="4" customWidth="1"/>
    <col min="2836" max="2837" width="7.7109375" style="4" customWidth="1"/>
    <col min="2838" max="2838" width="32.85546875" style="4" customWidth="1"/>
    <col min="2839" max="2841" width="17.28515625" style="4" customWidth="1"/>
    <col min="2842" max="2842" width="16.7109375" style="4" customWidth="1"/>
    <col min="2843" max="2843" width="7.85546875" style="4" customWidth="1"/>
    <col min="2844" max="2844" width="16.28515625" style="4" bestFit="1" customWidth="1"/>
    <col min="2845" max="2845" width="15" style="4" customWidth="1"/>
    <col min="2846" max="2847" width="5.42578125" style="4" customWidth="1"/>
    <col min="2848" max="2848" width="17" style="4" bestFit="1" customWidth="1"/>
    <col min="2849" max="2849" width="3.5703125" style="4" customWidth="1"/>
    <col min="2850" max="2850" width="16.7109375" style="4" customWidth="1"/>
    <col min="2851" max="2851" width="17.42578125" style="4" customWidth="1"/>
    <col min="2852" max="3090" width="10.28515625" style="4"/>
    <col min="3091" max="3091" width="10.140625" style="4" customWidth="1"/>
    <col min="3092" max="3093" width="7.7109375" style="4" customWidth="1"/>
    <col min="3094" max="3094" width="32.85546875" style="4" customWidth="1"/>
    <col min="3095" max="3097" width="17.28515625" style="4" customWidth="1"/>
    <col min="3098" max="3098" width="16.7109375" style="4" customWidth="1"/>
    <col min="3099" max="3099" width="7.85546875" style="4" customWidth="1"/>
    <col min="3100" max="3100" width="16.28515625" style="4" bestFit="1" customWidth="1"/>
    <col min="3101" max="3101" width="15" style="4" customWidth="1"/>
    <col min="3102" max="3103" width="5.42578125" style="4" customWidth="1"/>
    <col min="3104" max="3104" width="17" style="4" bestFit="1" customWidth="1"/>
    <col min="3105" max="3105" width="3.5703125" style="4" customWidth="1"/>
    <col min="3106" max="3106" width="16.7109375" style="4" customWidth="1"/>
    <col min="3107" max="3107" width="17.42578125" style="4" customWidth="1"/>
    <col min="3108" max="3346" width="10.28515625" style="4"/>
    <col min="3347" max="3347" width="10.140625" style="4" customWidth="1"/>
    <col min="3348" max="3349" width="7.7109375" style="4" customWidth="1"/>
    <col min="3350" max="3350" width="32.85546875" style="4" customWidth="1"/>
    <col min="3351" max="3353" width="17.28515625" style="4" customWidth="1"/>
    <col min="3354" max="3354" width="16.7109375" style="4" customWidth="1"/>
    <col min="3355" max="3355" width="7.85546875" style="4" customWidth="1"/>
    <col min="3356" max="3356" width="16.28515625" style="4" bestFit="1" customWidth="1"/>
    <col min="3357" max="3357" width="15" style="4" customWidth="1"/>
    <col min="3358" max="3359" width="5.42578125" style="4" customWidth="1"/>
    <col min="3360" max="3360" width="17" style="4" bestFit="1" customWidth="1"/>
    <col min="3361" max="3361" width="3.5703125" style="4" customWidth="1"/>
    <col min="3362" max="3362" width="16.7109375" style="4" customWidth="1"/>
    <col min="3363" max="3363" width="17.42578125" style="4" customWidth="1"/>
    <col min="3364" max="3602" width="10.28515625" style="4"/>
    <col min="3603" max="3603" width="10.140625" style="4" customWidth="1"/>
    <col min="3604" max="3605" width="7.7109375" style="4" customWidth="1"/>
    <col min="3606" max="3606" width="32.85546875" style="4" customWidth="1"/>
    <col min="3607" max="3609" width="17.28515625" style="4" customWidth="1"/>
    <col min="3610" max="3610" width="16.7109375" style="4" customWidth="1"/>
    <col min="3611" max="3611" width="7.85546875" style="4" customWidth="1"/>
    <col min="3612" max="3612" width="16.28515625" style="4" bestFit="1" customWidth="1"/>
    <col min="3613" max="3613" width="15" style="4" customWidth="1"/>
    <col min="3614" max="3615" width="5.42578125" style="4" customWidth="1"/>
    <col min="3616" max="3616" width="17" style="4" bestFit="1" customWidth="1"/>
    <col min="3617" max="3617" width="3.5703125" style="4" customWidth="1"/>
    <col min="3618" max="3618" width="16.7109375" style="4" customWidth="1"/>
    <col min="3619" max="3619" width="17.42578125" style="4" customWidth="1"/>
    <col min="3620" max="3858" width="10.28515625" style="4"/>
    <col min="3859" max="3859" width="10.140625" style="4" customWidth="1"/>
    <col min="3860" max="3861" width="7.7109375" style="4" customWidth="1"/>
    <col min="3862" max="3862" width="32.85546875" style="4" customWidth="1"/>
    <col min="3863" max="3865" width="17.28515625" style="4" customWidth="1"/>
    <col min="3866" max="3866" width="16.7109375" style="4" customWidth="1"/>
    <col min="3867" max="3867" width="7.85546875" style="4" customWidth="1"/>
    <col min="3868" max="3868" width="16.28515625" style="4" bestFit="1" customWidth="1"/>
    <col min="3869" max="3869" width="15" style="4" customWidth="1"/>
    <col min="3870" max="3871" width="5.42578125" style="4" customWidth="1"/>
    <col min="3872" max="3872" width="17" style="4" bestFit="1" customWidth="1"/>
    <col min="3873" max="3873" width="3.5703125" style="4" customWidth="1"/>
    <col min="3874" max="3874" width="16.7109375" style="4" customWidth="1"/>
    <col min="3875" max="3875" width="17.42578125" style="4" customWidth="1"/>
    <col min="3876" max="4114" width="10.28515625" style="4"/>
    <col min="4115" max="4115" width="10.140625" style="4" customWidth="1"/>
    <col min="4116" max="4117" width="7.7109375" style="4" customWidth="1"/>
    <col min="4118" max="4118" width="32.85546875" style="4" customWidth="1"/>
    <col min="4119" max="4121" width="17.28515625" style="4" customWidth="1"/>
    <col min="4122" max="4122" width="16.7109375" style="4" customWidth="1"/>
    <col min="4123" max="4123" width="7.85546875" style="4" customWidth="1"/>
    <col min="4124" max="4124" width="16.28515625" style="4" bestFit="1" customWidth="1"/>
    <col min="4125" max="4125" width="15" style="4" customWidth="1"/>
    <col min="4126" max="4127" width="5.42578125" style="4" customWidth="1"/>
    <col min="4128" max="4128" width="17" style="4" bestFit="1" customWidth="1"/>
    <col min="4129" max="4129" width="3.5703125" style="4" customWidth="1"/>
    <col min="4130" max="4130" width="16.7109375" style="4" customWidth="1"/>
    <col min="4131" max="4131" width="17.42578125" style="4" customWidth="1"/>
    <col min="4132" max="4370" width="10.28515625" style="4"/>
    <col min="4371" max="4371" width="10.140625" style="4" customWidth="1"/>
    <col min="4372" max="4373" width="7.7109375" style="4" customWidth="1"/>
    <col min="4374" max="4374" width="32.85546875" style="4" customWidth="1"/>
    <col min="4375" max="4377" width="17.28515625" style="4" customWidth="1"/>
    <col min="4378" max="4378" width="16.7109375" style="4" customWidth="1"/>
    <col min="4379" max="4379" width="7.85546875" style="4" customWidth="1"/>
    <col min="4380" max="4380" width="16.28515625" style="4" bestFit="1" customWidth="1"/>
    <col min="4381" max="4381" width="15" style="4" customWidth="1"/>
    <col min="4382" max="4383" width="5.42578125" style="4" customWidth="1"/>
    <col min="4384" max="4384" width="17" style="4" bestFit="1" customWidth="1"/>
    <col min="4385" max="4385" width="3.5703125" style="4" customWidth="1"/>
    <col min="4386" max="4386" width="16.7109375" style="4" customWidth="1"/>
    <col min="4387" max="4387" width="17.42578125" style="4" customWidth="1"/>
    <col min="4388" max="4626" width="10.28515625" style="4"/>
    <col min="4627" max="4627" width="10.140625" style="4" customWidth="1"/>
    <col min="4628" max="4629" width="7.7109375" style="4" customWidth="1"/>
    <col min="4630" max="4630" width="32.85546875" style="4" customWidth="1"/>
    <col min="4631" max="4633" width="17.28515625" style="4" customWidth="1"/>
    <col min="4634" max="4634" width="16.7109375" style="4" customWidth="1"/>
    <col min="4635" max="4635" width="7.85546875" style="4" customWidth="1"/>
    <col min="4636" max="4636" width="16.28515625" style="4" bestFit="1" customWidth="1"/>
    <col min="4637" max="4637" width="15" style="4" customWidth="1"/>
    <col min="4638" max="4639" width="5.42578125" style="4" customWidth="1"/>
    <col min="4640" max="4640" width="17" style="4" bestFit="1" customWidth="1"/>
    <col min="4641" max="4641" width="3.5703125" style="4" customWidth="1"/>
    <col min="4642" max="4642" width="16.7109375" style="4" customWidth="1"/>
    <col min="4643" max="4643" width="17.42578125" style="4" customWidth="1"/>
    <col min="4644" max="4882" width="10.28515625" style="4"/>
    <col min="4883" max="4883" width="10.140625" style="4" customWidth="1"/>
    <col min="4884" max="4885" width="7.7109375" style="4" customWidth="1"/>
    <col min="4886" max="4886" width="32.85546875" style="4" customWidth="1"/>
    <col min="4887" max="4889" width="17.28515625" style="4" customWidth="1"/>
    <col min="4890" max="4890" width="16.7109375" style="4" customWidth="1"/>
    <col min="4891" max="4891" width="7.85546875" style="4" customWidth="1"/>
    <col min="4892" max="4892" width="16.28515625" style="4" bestFit="1" customWidth="1"/>
    <col min="4893" max="4893" width="15" style="4" customWidth="1"/>
    <col min="4894" max="4895" width="5.42578125" style="4" customWidth="1"/>
    <col min="4896" max="4896" width="17" style="4" bestFit="1" customWidth="1"/>
    <col min="4897" max="4897" width="3.5703125" style="4" customWidth="1"/>
    <col min="4898" max="4898" width="16.7109375" style="4" customWidth="1"/>
    <col min="4899" max="4899" width="17.42578125" style="4" customWidth="1"/>
    <col min="4900" max="5138" width="10.28515625" style="4"/>
    <col min="5139" max="5139" width="10.140625" style="4" customWidth="1"/>
    <col min="5140" max="5141" width="7.7109375" style="4" customWidth="1"/>
    <col min="5142" max="5142" width="32.85546875" style="4" customWidth="1"/>
    <col min="5143" max="5145" width="17.28515625" style="4" customWidth="1"/>
    <col min="5146" max="5146" width="16.7109375" style="4" customWidth="1"/>
    <col min="5147" max="5147" width="7.85546875" style="4" customWidth="1"/>
    <col min="5148" max="5148" width="16.28515625" style="4" bestFit="1" customWidth="1"/>
    <col min="5149" max="5149" width="15" style="4" customWidth="1"/>
    <col min="5150" max="5151" width="5.42578125" style="4" customWidth="1"/>
    <col min="5152" max="5152" width="17" style="4" bestFit="1" customWidth="1"/>
    <col min="5153" max="5153" width="3.5703125" style="4" customWidth="1"/>
    <col min="5154" max="5154" width="16.7109375" style="4" customWidth="1"/>
    <col min="5155" max="5155" width="17.42578125" style="4" customWidth="1"/>
    <col min="5156" max="5394" width="10.28515625" style="4"/>
    <col min="5395" max="5395" width="10.140625" style="4" customWidth="1"/>
    <col min="5396" max="5397" width="7.7109375" style="4" customWidth="1"/>
    <col min="5398" max="5398" width="32.85546875" style="4" customWidth="1"/>
    <col min="5399" max="5401" width="17.28515625" style="4" customWidth="1"/>
    <col min="5402" max="5402" width="16.7109375" style="4" customWidth="1"/>
    <col min="5403" max="5403" width="7.85546875" style="4" customWidth="1"/>
    <col min="5404" max="5404" width="16.28515625" style="4" bestFit="1" customWidth="1"/>
    <col min="5405" max="5405" width="15" style="4" customWidth="1"/>
    <col min="5406" max="5407" width="5.42578125" style="4" customWidth="1"/>
    <col min="5408" max="5408" width="17" style="4" bestFit="1" customWidth="1"/>
    <col min="5409" max="5409" width="3.5703125" style="4" customWidth="1"/>
    <col min="5410" max="5410" width="16.7109375" style="4" customWidth="1"/>
    <col min="5411" max="5411" width="17.42578125" style="4" customWidth="1"/>
    <col min="5412" max="5650" width="10.28515625" style="4"/>
    <col min="5651" max="5651" width="10.140625" style="4" customWidth="1"/>
    <col min="5652" max="5653" width="7.7109375" style="4" customWidth="1"/>
    <col min="5654" max="5654" width="32.85546875" style="4" customWidth="1"/>
    <col min="5655" max="5657" width="17.28515625" style="4" customWidth="1"/>
    <col min="5658" max="5658" width="16.7109375" style="4" customWidth="1"/>
    <col min="5659" max="5659" width="7.85546875" style="4" customWidth="1"/>
    <col min="5660" max="5660" width="16.28515625" style="4" bestFit="1" customWidth="1"/>
    <col min="5661" max="5661" width="15" style="4" customWidth="1"/>
    <col min="5662" max="5663" width="5.42578125" style="4" customWidth="1"/>
    <col min="5664" max="5664" width="17" style="4" bestFit="1" customWidth="1"/>
    <col min="5665" max="5665" width="3.5703125" style="4" customWidth="1"/>
    <col min="5666" max="5666" width="16.7109375" style="4" customWidth="1"/>
    <col min="5667" max="5667" width="17.42578125" style="4" customWidth="1"/>
    <col min="5668" max="5906" width="10.28515625" style="4"/>
    <col min="5907" max="5907" width="10.140625" style="4" customWidth="1"/>
    <col min="5908" max="5909" width="7.7109375" style="4" customWidth="1"/>
    <col min="5910" max="5910" width="32.85546875" style="4" customWidth="1"/>
    <col min="5911" max="5913" width="17.28515625" style="4" customWidth="1"/>
    <col min="5914" max="5914" width="16.7109375" style="4" customWidth="1"/>
    <col min="5915" max="5915" width="7.85546875" style="4" customWidth="1"/>
    <col min="5916" max="5916" width="16.28515625" style="4" bestFit="1" customWidth="1"/>
    <col min="5917" max="5917" width="15" style="4" customWidth="1"/>
    <col min="5918" max="5919" width="5.42578125" style="4" customWidth="1"/>
    <col min="5920" max="5920" width="17" style="4" bestFit="1" customWidth="1"/>
    <col min="5921" max="5921" width="3.5703125" style="4" customWidth="1"/>
    <col min="5922" max="5922" width="16.7109375" style="4" customWidth="1"/>
    <col min="5923" max="5923" width="17.42578125" style="4" customWidth="1"/>
    <col min="5924" max="6162" width="10.28515625" style="4"/>
    <col min="6163" max="6163" width="10.140625" style="4" customWidth="1"/>
    <col min="6164" max="6165" width="7.7109375" style="4" customWidth="1"/>
    <col min="6166" max="6166" width="32.85546875" style="4" customWidth="1"/>
    <col min="6167" max="6169" width="17.28515625" style="4" customWidth="1"/>
    <col min="6170" max="6170" width="16.7109375" style="4" customWidth="1"/>
    <col min="6171" max="6171" width="7.85546875" style="4" customWidth="1"/>
    <col min="6172" max="6172" width="16.28515625" style="4" bestFit="1" customWidth="1"/>
    <col min="6173" max="6173" width="15" style="4" customWidth="1"/>
    <col min="6174" max="6175" width="5.42578125" style="4" customWidth="1"/>
    <col min="6176" max="6176" width="17" style="4" bestFit="1" customWidth="1"/>
    <col min="6177" max="6177" width="3.5703125" style="4" customWidth="1"/>
    <col min="6178" max="6178" width="16.7109375" style="4" customWidth="1"/>
    <col min="6179" max="6179" width="17.42578125" style="4" customWidth="1"/>
    <col min="6180" max="6418" width="10.28515625" style="4"/>
    <col min="6419" max="6419" width="10.140625" style="4" customWidth="1"/>
    <col min="6420" max="6421" width="7.7109375" style="4" customWidth="1"/>
    <col min="6422" max="6422" width="32.85546875" style="4" customWidth="1"/>
    <col min="6423" max="6425" width="17.28515625" style="4" customWidth="1"/>
    <col min="6426" max="6426" width="16.7109375" style="4" customWidth="1"/>
    <col min="6427" max="6427" width="7.85546875" style="4" customWidth="1"/>
    <col min="6428" max="6428" width="16.28515625" style="4" bestFit="1" customWidth="1"/>
    <col min="6429" max="6429" width="15" style="4" customWidth="1"/>
    <col min="6430" max="6431" width="5.42578125" style="4" customWidth="1"/>
    <col min="6432" max="6432" width="17" style="4" bestFit="1" customWidth="1"/>
    <col min="6433" max="6433" width="3.5703125" style="4" customWidth="1"/>
    <col min="6434" max="6434" width="16.7109375" style="4" customWidth="1"/>
    <col min="6435" max="6435" width="17.42578125" style="4" customWidth="1"/>
    <col min="6436" max="6674" width="10.28515625" style="4"/>
    <col min="6675" max="6675" width="10.140625" style="4" customWidth="1"/>
    <col min="6676" max="6677" width="7.7109375" style="4" customWidth="1"/>
    <col min="6678" max="6678" width="32.85546875" style="4" customWidth="1"/>
    <col min="6679" max="6681" width="17.28515625" style="4" customWidth="1"/>
    <col min="6682" max="6682" width="16.7109375" style="4" customWidth="1"/>
    <col min="6683" max="6683" width="7.85546875" style="4" customWidth="1"/>
    <col min="6684" max="6684" width="16.28515625" style="4" bestFit="1" customWidth="1"/>
    <col min="6685" max="6685" width="15" style="4" customWidth="1"/>
    <col min="6686" max="6687" width="5.42578125" style="4" customWidth="1"/>
    <col min="6688" max="6688" width="17" style="4" bestFit="1" customWidth="1"/>
    <col min="6689" max="6689" width="3.5703125" style="4" customWidth="1"/>
    <col min="6690" max="6690" width="16.7109375" style="4" customWidth="1"/>
    <col min="6691" max="6691" width="17.42578125" style="4" customWidth="1"/>
    <col min="6692" max="6930" width="10.28515625" style="4"/>
    <col min="6931" max="6931" width="10.140625" style="4" customWidth="1"/>
    <col min="6932" max="6933" width="7.7109375" style="4" customWidth="1"/>
    <col min="6934" max="6934" width="32.85546875" style="4" customWidth="1"/>
    <col min="6935" max="6937" width="17.28515625" style="4" customWidth="1"/>
    <col min="6938" max="6938" width="16.7109375" style="4" customWidth="1"/>
    <col min="6939" max="6939" width="7.85546875" style="4" customWidth="1"/>
    <col min="6940" max="6940" width="16.28515625" style="4" bestFit="1" customWidth="1"/>
    <col min="6941" max="6941" width="15" style="4" customWidth="1"/>
    <col min="6942" max="6943" width="5.42578125" style="4" customWidth="1"/>
    <col min="6944" max="6944" width="17" style="4" bestFit="1" customWidth="1"/>
    <col min="6945" max="6945" width="3.5703125" style="4" customWidth="1"/>
    <col min="6946" max="6946" width="16.7109375" style="4" customWidth="1"/>
    <col min="6947" max="6947" width="17.42578125" style="4" customWidth="1"/>
    <col min="6948" max="7186" width="10.28515625" style="4"/>
    <col min="7187" max="7187" width="10.140625" style="4" customWidth="1"/>
    <col min="7188" max="7189" width="7.7109375" style="4" customWidth="1"/>
    <col min="7190" max="7190" width="32.85546875" style="4" customWidth="1"/>
    <col min="7191" max="7193" width="17.28515625" style="4" customWidth="1"/>
    <col min="7194" max="7194" width="16.7109375" style="4" customWidth="1"/>
    <col min="7195" max="7195" width="7.85546875" style="4" customWidth="1"/>
    <col min="7196" max="7196" width="16.28515625" style="4" bestFit="1" customWidth="1"/>
    <col min="7197" max="7197" width="15" style="4" customWidth="1"/>
    <col min="7198" max="7199" width="5.42578125" style="4" customWidth="1"/>
    <col min="7200" max="7200" width="17" style="4" bestFit="1" customWidth="1"/>
    <col min="7201" max="7201" width="3.5703125" style="4" customWidth="1"/>
    <col min="7202" max="7202" width="16.7109375" style="4" customWidth="1"/>
    <col min="7203" max="7203" width="17.42578125" style="4" customWidth="1"/>
    <col min="7204" max="7442" width="10.28515625" style="4"/>
    <col min="7443" max="7443" width="10.140625" style="4" customWidth="1"/>
    <col min="7444" max="7445" width="7.7109375" style="4" customWidth="1"/>
    <col min="7446" max="7446" width="32.85546875" style="4" customWidth="1"/>
    <col min="7447" max="7449" width="17.28515625" style="4" customWidth="1"/>
    <col min="7450" max="7450" width="16.7109375" style="4" customWidth="1"/>
    <col min="7451" max="7451" width="7.85546875" style="4" customWidth="1"/>
    <col min="7452" max="7452" width="16.28515625" style="4" bestFit="1" customWidth="1"/>
    <col min="7453" max="7453" width="15" style="4" customWidth="1"/>
    <col min="7454" max="7455" width="5.42578125" style="4" customWidth="1"/>
    <col min="7456" max="7456" width="17" style="4" bestFit="1" customWidth="1"/>
    <col min="7457" max="7457" width="3.5703125" style="4" customWidth="1"/>
    <col min="7458" max="7458" width="16.7109375" style="4" customWidth="1"/>
    <col min="7459" max="7459" width="17.42578125" style="4" customWidth="1"/>
    <col min="7460" max="7698" width="10.28515625" style="4"/>
    <col min="7699" max="7699" width="10.140625" style="4" customWidth="1"/>
    <col min="7700" max="7701" width="7.7109375" style="4" customWidth="1"/>
    <col min="7702" max="7702" width="32.85546875" style="4" customWidth="1"/>
    <col min="7703" max="7705" width="17.28515625" style="4" customWidth="1"/>
    <col min="7706" max="7706" width="16.7109375" style="4" customWidth="1"/>
    <col min="7707" max="7707" width="7.85546875" style="4" customWidth="1"/>
    <col min="7708" max="7708" width="16.28515625" style="4" bestFit="1" customWidth="1"/>
    <col min="7709" max="7709" width="15" style="4" customWidth="1"/>
    <col min="7710" max="7711" width="5.42578125" style="4" customWidth="1"/>
    <col min="7712" max="7712" width="17" style="4" bestFit="1" customWidth="1"/>
    <col min="7713" max="7713" width="3.5703125" style="4" customWidth="1"/>
    <col min="7714" max="7714" width="16.7109375" style="4" customWidth="1"/>
    <col min="7715" max="7715" width="17.42578125" style="4" customWidth="1"/>
    <col min="7716" max="7954" width="10.28515625" style="4"/>
    <col min="7955" max="7955" width="10.140625" style="4" customWidth="1"/>
    <col min="7956" max="7957" width="7.7109375" style="4" customWidth="1"/>
    <col min="7958" max="7958" width="32.85546875" style="4" customWidth="1"/>
    <col min="7959" max="7961" width="17.28515625" style="4" customWidth="1"/>
    <col min="7962" max="7962" width="16.7109375" style="4" customWidth="1"/>
    <col min="7963" max="7963" width="7.85546875" style="4" customWidth="1"/>
    <col min="7964" max="7964" width="16.28515625" style="4" bestFit="1" customWidth="1"/>
    <col min="7965" max="7965" width="15" style="4" customWidth="1"/>
    <col min="7966" max="7967" width="5.42578125" style="4" customWidth="1"/>
    <col min="7968" max="7968" width="17" style="4" bestFit="1" customWidth="1"/>
    <col min="7969" max="7969" width="3.5703125" style="4" customWidth="1"/>
    <col min="7970" max="7970" width="16.7109375" style="4" customWidth="1"/>
    <col min="7971" max="7971" width="17.42578125" style="4" customWidth="1"/>
    <col min="7972" max="8210" width="10.28515625" style="4"/>
    <col min="8211" max="8211" width="10.140625" style="4" customWidth="1"/>
    <col min="8212" max="8213" width="7.7109375" style="4" customWidth="1"/>
    <col min="8214" max="8214" width="32.85546875" style="4" customWidth="1"/>
    <col min="8215" max="8217" width="17.28515625" style="4" customWidth="1"/>
    <col min="8218" max="8218" width="16.7109375" style="4" customWidth="1"/>
    <col min="8219" max="8219" width="7.85546875" style="4" customWidth="1"/>
    <col min="8220" max="8220" width="16.28515625" style="4" bestFit="1" customWidth="1"/>
    <col min="8221" max="8221" width="15" style="4" customWidth="1"/>
    <col min="8222" max="8223" width="5.42578125" style="4" customWidth="1"/>
    <col min="8224" max="8224" width="17" style="4" bestFit="1" customWidth="1"/>
    <col min="8225" max="8225" width="3.5703125" style="4" customWidth="1"/>
    <col min="8226" max="8226" width="16.7109375" style="4" customWidth="1"/>
    <col min="8227" max="8227" width="17.42578125" style="4" customWidth="1"/>
    <col min="8228" max="8466" width="10.28515625" style="4"/>
    <col min="8467" max="8467" width="10.140625" style="4" customWidth="1"/>
    <col min="8468" max="8469" width="7.7109375" style="4" customWidth="1"/>
    <col min="8470" max="8470" width="32.85546875" style="4" customWidth="1"/>
    <col min="8471" max="8473" width="17.28515625" style="4" customWidth="1"/>
    <col min="8474" max="8474" width="16.7109375" style="4" customWidth="1"/>
    <col min="8475" max="8475" width="7.85546875" style="4" customWidth="1"/>
    <col min="8476" max="8476" width="16.28515625" style="4" bestFit="1" customWidth="1"/>
    <col min="8477" max="8477" width="15" style="4" customWidth="1"/>
    <col min="8478" max="8479" width="5.42578125" style="4" customWidth="1"/>
    <col min="8480" max="8480" width="17" style="4" bestFit="1" customWidth="1"/>
    <col min="8481" max="8481" width="3.5703125" style="4" customWidth="1"/>
    <col min="8482" max="8482" width="16.7109375" style="4" customWidth="1"/>
    <col min="8483" max="8483" width="17.42578125" style="4" customWidth="1"/>
    <col min="8484" max="8722" width="10.28515625" style="4"/>
    <col min="8723" max="8723" width="10.140625" style="4" customWidth="1"/>
    <col min="8724" max="8725" width="7.7109375" style="4" customWidth="1"/>
    <col min="8726" max="8726" width="32.85546875" style="4" customWidth="1"/>
    <col min="8727" max="8729" width="17.28515625" style="4" customWidth="1"/>
    <col min="8730" max="8730" width="16.7109375" style="4" customWidth="1"/>
    <col min="8731" max="8731" width="7.85546875" style="4" customWidth="1"/>
    <col min="8732" max="8732" width="16.28515625" style="4" bestFit="1" customWidth="1"/>
    <col min="8733" max="8733" width="15" style="4" customWidth="1"/>
    <col min="8734" max="8735" width="5.42578125" style="4" customWidth="1"/>
    <col min="8736" max="8736" width="17" style="4" bestFit="1" customWidth="1"/>
    <col min="8737" max="8737" width="3.5703125" style="4" customWidth="1"/>
    <col min="8738" max="8738" width="16.7109375" style="4" customWidth="1"/>
    <col min="8739" max="8739" width="17.42578125" style="4" customWidth="1"/>
    <col min="8740" max="8978" width="10.28515625" style="4"/>
    <col min="8979" max="8979" width="10.140625" style="4" customWidth="1"/>
    <col min="8980" max="8981" width="7.7109375" style="4" customWidth="1"/>
    <col min="8982" max="8982" width="32.85546875" style="4" customWidth="1"/>
    <col min="8983" max="8985" width="17.28515625" style="4" customWidth="1"/>
    <col min="8986" max="8986" width="16.7109375" style="4" customWidth="1"/>
    <col min="8987" max="8987" width="7.85546875" style="4" customWidth="1"/>
    <col min="8988" max="8988" width="16.28515625" style="4" bestFit="1" customWidth="1"/>
    <col min="8989" max="8989" width="15" style="4" customWidth="1"/>
    <col min="8990" max="8991" width="5.42578125" style="4" customWidth="1"/>
    <col min="8992" max="8992" width="17" style="4" bestFit="1" customWidth="1"/>
    <col min="8993" max="8993" width="3.5703125" style="4" customWidth="1"/>
    <col min="8994" max="8994" width="16.7109375" style="4" customWidth="1"/>
    <col min="8995" max="8995" width="17.42578125" style="4" customWidth="1"/>
    <col min="8996" max="9234" width="10.28515625" style="4"/>
    <col min="9235" max="9235" width="10.140625" style="4" customWidth="1"/>
    <col min="9236" max="9237" width="7.7109375" style="4" customWidth="1"/>
    <col min="9238" max="9238" width="32.85546875" style="4" customWidth="1"/>
    <col min="9239" max="9241" width="17.28515625" style="4" customWidth="1"/>
    <col min="9242" max="9242" width="16.7109375" style="4" customWidth="1"/>
    <col min="9243" max="9243" width="7.85546875" style="4" customWidth="1"/>
    <col min="9244" max="9244" width="16.28515625" style="4" bestFit="1" customWidth="1"/>
    <col min="9245" max="9245" width="15" style="4" customWidth="1"/>
    <col min="9246" max="9247" width="5.42578125" style="4" customWidth="1"/>
    <col min="9248" max="9248" width="17" style="4" bestFit="1" customWidth="1"/>
    <col min="9249" max="9249" width="3.5703125" style="4" customWidth="1"/>
    <col min="9250" max="9250" width="16.7109375" style="4" customWidth="1"/>
    <col min="9251" max="9251" width="17.42578125" style="4" customWidth="1"/>
    <col min="9252" max="9490" width="10.28515625" style="4"/>
    <col min="9491" max="9491" width="10.140625" style="4" customWidth="1"/>
    <col min="9492" max="9493" width="7.7109375" style="4" customWidth="1"/>
    <col min="9494" max="9494" width="32.85546875" style="4" customWidth="1"/>
    <col min="9495" max="9497" width="17.28515625" style="4" customWidth="1"/>
    <col min="9498" max="9498" width="16.7109375" style="4" customWidth="1"/>
    <col min="9499" max="9499" width="7.85546875" style="4" customWidth="1"/>
    <col min="9500" max="9500" width="16.28515625" style="4" bestFit="1" customWidth="1"/>
    <col min="9501" max="9501" width="15" style="4" customWidth="1"/>
    <col min="9502" max="9503" width="5.42578125" style="4" customWidth="1"/>
    <col min="9504" max="9504" width="17" style="4" bestFit="1" customWidth="1"/>
    <col min="9505" max="9505" width="3.5703125" style="4" customWidth="1"/>
    <col min="9506" max="9506" width="16.7109375" style="4" customWidth="1"/>
    <col min="9507" max="9507" width="17.42578125" style="4" customWidth="1"/>
    <col min="9508" max="9746" width="10.28515625" style="4"/>
    <col min="9747" max="9747" width="10.140625" style="4" customWidth="1"/>
    <col min="9748" max="9749" width="7.7109375" style="4" customWidth="1"/>
    <col min="9750" max="9750" width="32.85546875" style="4" customWidth="1"/>
    <col min="9751" max="9753" width="17.28515625" style="4" customWidth="1"/>
    <col min="9754" max="9754" width="16.7109375" style="4" customWidth="1"/>
    <col min="9755" max="9755" width="7.85546875" style="4" customWidth="1"/>
    <col min="9756" max="9756" width="16.28515625" style="4" bestFit="1" customWidth="1"/>
    <col min="9757" max="9757" width="15" style="4" customWidth="1"/>
    <col min="9758" max="9759" width="5.42578125" style="4" customWidth="1"/>
    <col min="9760" max="9760" width="17" style="4" bestFit="1" customWidth="1"/>
    <col min="9761" max="9761" width="3.5703125" style="4" customWidth="1"/>
    <col min="9762" max="9762" width="16.7109375" style="4" customWidth="1"/>
    <col min="9763" max="9763" width="17.42578125" style="4" customWidth="1"/>
    <col min="9764" max="10002" width="10.28515625" style="4"/>
    <col min="10003" max="10003" width="10.140625" style="4" customWidth="1"/>
    <col min="10004" max="10005" width="7.7109375" style="4" customWidth="1"/>
    <col min="10006" max="10006" width="32.85546875" style="4" customWidth="1"/>
    <col min="10007" max="10009" width="17.28515625" style="4" customWidth="1"/>
    <col min="10010" max="10010" width="16.7109375" style="4" customWidth="1"/>
    <col min="10011" max="10011" width="7.85546875" style="4" customWidth="1"/>
    <col min="10012" max="10012" width="16.28515625" style="4" bestFit="1" customWidth="1"/>
    <col min="10013" max="10013" width="15" style="4" customWidth="1"/>
    <col min="10014" max="10015" width="5.42578125" style="4" customWidth="1"/>
    <col min="10016" max="10016" width="17" style="4" bestFit="1" customWidth="1"/>
    <col min="10017" max="10017" width="3.5703125" style="4" customWidth="1"/>
    <col min="10018" max="10018" width="16.7109375" style="4" customWidth="1"/>
    <col min="10019" max="10019" width="17.42578125" style="4" customWidth="1"/>
    <col min="10020" max="10258" width="10.28515625" style="4"/>
    <col min="10259" max="10259" width="10.140625" style="4" customWidth="1"/>
    <col min="10260" max="10261" width="7.7109375" style="4" customWidth="1"/>
    <col min="10262" max="10262" width="32.85546875" style="4" customWidth="1"/>
    <col min="10263" max="10265" width="17.28515625" style="4" customWidth="1"/>
    <col min="10266" max="10266" width="16.7109375" style="4" customWidth="1"/>
    <col min="10267" max="10267" width="7.85546875" style="4" customWidth="1"/>
    <col min="10268" max="10268" width="16.28515625" style="4" bestFit="1" customWidth="1"/>
    <col min="10269" max="10269" width="15" style="4" customWidth="1"/>
    <col min="10270" max="10271" width="5.42578125" style="4" customWidth="1"/>
    <col min="10272" max="10272" width="17" style="4" bestFit="1" customWidth="1"/>
    <col min="10273" max="10273" width="3.5703125" style="4" customWidth="1"/>
    <col min="10274" max="10274" width="16.7109375" style="4" customWidth="1"/>
    <col min="10275" max="10275" width="17.42578125" style="4" customWidth="1"/>
    <col min="10276" max="10514" width="10.28515625" style="4"/>
    <col min="10515" max="10515" width="10.140625" style="4" customWidth="1"/>
    <col min="10516" max="10517" width="7.7109375" style="4" customWidth="1"/>
    <col min="10518" max="10518" width="32.85546875" style="4" customWidth="1"/>
    <col min="10519" max="10521" width="17.28515625" style="4" customWidth="1"/>
    <col min="10522" max="10522" width="16.7109375" style="4" customWidth="1"/>
    <col min="10523" max="10523" width="7.85546875" style="4" customWidth="1"/>
    <col min="10524" max="10524" width="16.28515625" style="4" bestFit="1" customWidth="1"/>
    <col min="10525" max="10525" width="15" style="4" customWidth="1"/>
    <col min="10526" max="10527" width="5.42578125" style="4" customWidth="1"/>
    <col min="10528" max="10528" width="17" style="4" bestFit="1" customWidth="1"/>
    <col min="10529" max="10529" width="3.5703125" style="4" customWidth="1"/>
    <col min="10530" max="10530" width="16.7109375" style="4" customWidth="1"/>
    <col min="10531" max="10531" width="17.42578125" style="4" customWidth="1"/>
    <col min="10532" max="10770" width="10.28515625" style="4"/>
    <col min="10771" max="10771" width="10.140625" style="4" customWidth="1"/>
    <col min="10772" max="10773" width="7.7109375" style="4" customWidth="1"/>
    <col min="10774" max="10774" width="32.85546875" style="4" customWidth="1"/>
    <col min="10775" max="10777" width="17.28515625" style="4" customWidth="1"/>
    <col min="10778" max="10778" width="16.7109375" style="4" customWidth="1"/>
    <col min="10779" max="10779" width="7.85546875" style="4" customWidth="1"/>
    <col min="10780" max="10780" width="16.28515625" style="4" bestFit="1" customWidth="1"/>
    <col min="10781" max="10781" width="15" style="4" customWidth="1"/>
    <col min="10782" max="10783" width="5.42578125" style="4" customWidth="1"/>
    <col min="10784" max="10784" width="17" style="4" bestFit="1" customWidth="1"/>
    <col min="10785" max="10785" width="3.5703125" style="4" customWidth="1"/>
    <col min="10786" max="10786" width="16.7109375" style="4" customWidth="1"/>
    <col min="10787" max="10787" width="17.42578125" style="4" customWidth="1"/>
    <col min="10788" max="11026" width="10.28515625" style="4"/>
    <col min="11027" max="11027" width="10.140625" style="4" customWidth="1"/>
    <col min="11028" max="11029" width="7.7109375" style="4" customWidth="1"/>
    <col min="11030" max="11030" width="32.85546875" style="4" customWidth="1"/>
    <col min="11031" max="11033" width="17.28515625" style="4" customWidth="1"/>
    <col min="11034" max="11034" width="16.7109375" style="4" customWidth="1"/>
    <col min="11035" max="11035" width="7.85546875" style="4" customWidth="1"/>
    <col min="11036" max="11036" width="16.28515625" style="4" bestFit="1" customWidth="1"/>
    <col min="11037" max="11037" width="15" style="4" customWidth="1"/>
    <col min="11038" max="11039" width="5.42578125" style="4" customWidth="1"/>
    <col min="11040" max="11040" width="17" style="4" bestFit="1" customWidth="1"/>
    <col min="11041" max="11041" width="3.5703125" style="4" customWidth="1"/>
    <col min="11042" max="11042" width="16.7109375" style="4" customWidth="1"/>
    <col min="11043" max="11043" width="17.42578125" style="4" customWidth="1"/>
    <col min="11044" max="11282" width="10.28515625" style="4"/>
    <col min="11283" max="11283" width="10.140625" style="4" customWidth="1"/>
    <col min="11284" max="11285" width="7.7109375" style="4" customWidth="1"/>
    <col min="11286" max="11286" width="32.85546875" style="4" customWidth="1"/>
    <col min="11287" max="11289" width="17.28515625" style="4" customWidth="1"/>
    <col min="11290" max="11290" width="16.7109375" style="4" customWidth="1"/>
    <col min="11291" max="11291" width="7.85546875" style="4" customWidth="1"/>
    <col min="11292" max="11292" width="16.28515625" style="4" bestFit="1" customWidth="1"/>
    <col min="11293" max="11293" width="15" style="4" customWidth="1"/>
    <col min="11294" max="11295" width="5.42578125" style="4" customWidth="1"/>
    <col min="11296" max="11296" width="17" style="4" bestFit="1" customWidth="1"/>
    <col min="11297" max="11297" width="3.5703125" style="4" customWidth="1"/>
    <col min="11298" max="11298" width="16.7109375" style="4" customWidth="1"/>
    <col min="11299" max="11299" width="17.42578125" style="4" customWidth="1"/>
    <col min="11300" max="11538" width="10.28515625" style="4"/>
    <col min="11539" max="11539" width="10.140625" style="4" customWidth="1"/>
    <col min="11540" max="11541" width="7.7109375" style="4" customWidth="1"/>
    <col min="11542" max="11542" width="32.85546875" style="4" customWidth="1"/>
    <col min="11543" max="11545" width="17.28515625" style="4" customWidth="1"/>
    <col min="11546" max="11546" width="16.7109375" style="4" customWidth="1"/>
    <col min="11547" max="11547" width="7.85546875" style="4" customWidth="1"/>
    <col min="11548" max="11548" width="16.28515625" style="4" bestFit="1" customWidth="1"/>
    <col min="11549" max="11549" width="15" style="4" customWidth="1"/>
    <col min="11550" max="11551" width="5.42578125" style="4" customWidth="1"/>
    <col min="11552" max="11552" width="17" style="4" bestFit="1" customWidth="1"/>
    <col min="11553" max="11553" width="3.5703125" style="4" customWidth="1"/>
    <col min="11554" max="11554" width="16.7109375" style="4" customWidth="1"/>
    <col min="11555" max="11555" width="17.42578125" style="4" customWidth="1"/>
    <col min="11556" max="11794" width="10.28515625" style="4"/>
    <col min="11795" max="11795" width="10.140625" style="4" customWidth="1"/>
    <col min="11796" max="11797" width="7.7109375" style="4" customWidth="1"/>
    <col min="11798" max="11798" width="32.85546875" style="4" customWidth="1"/>
    <col min="11799" max="11801" width="17.28515625" style="4" customWidth="1"/>
    <col min="11802" max="11802" width="16.7109375" style="4" customWidth="1"/>
    <col min="11803" max="11803" width="7.85546875" style="4" customWidth="1"/>
    <col min="11804" max="11804" width="16.28515625" style="4" bestFit="1" customWidth="1"/>
    <col min="11805" max="11805" width="15" style="4" customWidth="1"/>
    <col min="11806" max="11807" width="5.42578125" style="4" customWidth="1"/>
    <col min="11808" max="11808" width="17" style="4" bestFit="1" customWidth="1"/>
    <col min="11809" max="11809" width="3.5703125" style="4" customWidth="1"/>
    <col min="11810" max="11810" width="16.7109375" style="4" customWidth="1"/>
    <col min="11811" max="11811" width="17.42578125" style="4" customWidth="1"/>
    <col min="11812" max="12050" width="10.28515625" style="4"/>
    <col min="12051" max="12051" width="10.140625" style="4" customWidth="1"/>
    <col min="12052" max="12053" width="7.7109375" style="4" customWidth="1"/>
    <col min="12054" max="12054" width="32.85546875" style="4" customWidth="1"/>
    <col min="12055" max="12057" width="17.28515625" style="4" customWidth="1"/>
    <col min="12058" max="12058" width="16.7109375" style="4" customWidth="1"/>
    <col min="12059" max="12059" width="7.85546875" style="4" customWidth="1"/>
    <col min="12060" max="12060" width="16.28515625" style="4" bestFit="1" customWidth="1"/>
    <col min="12061" max="12061" width="15" style="4" customWidth="1"/>
    <col min="12062" max="12063" width="5.42578125" style="4" customWidth="1"/>
    <col min="12064" max="12064" width="17" style="4" bestFit="1" customWidth="1"/>
    <col min="12065" max="12065" width="3.5703125" style="4" customWidth="1"/>
    <col min="12066" max="12066" width="16.7109375" style="4" customWidth="1"/>
    <col min="12067" max="12067" width="17.42578125" style="4" customWidth="1"/>
    <col min="12068" max="12306" width="10.28515625" style="4"/>
    <col min="12307" max="12307" width="10.140625" style="4" customWidth="1"/>
    <col min="12308" max="12309" width="7.7109375" style="4" customWidth="1"/>
    <col min="12310" max="12310" width="32.85546875" style="4" customWidth="1"/>
    <col min="12311" max="12313" width="17.28515625" style="4" customWidth="1"/>
    <col min="12314" max="12314" width="16.7109375" style="4" customWidth="1"/>
    <col min="12315" max="12315" width="7.85546875" style="4" customWidth="1"/>
    <col min="12316" max="12316" width="16.28515625" style="4" bestFit="1" customWidth="1"/>
    <col min="12317" max="12317" width="15" style="4" customWidth="1"/>
    <col min="12318" max="12319" width="5.42578125" style="4" customWidth="1"/>
    <col min="12320" max="12320" width="17" style="4" bestFit="1" customWidth="1"/>
    <col min="12321" max="12321" width="3.5703125" style="4" customWidth="1"/>
    <col min="12322" max="12322" width="16.7109375" style="4" customWidth="1"/>
    <col min="12323" max="12323" width="17.42578125" style="4" customWidth="1"/>
    <col min="12324" max="12562" width="10.28515625" style="4"/>
    <col min="12563" max="12563" width="10.140625" style="4" customWidth="1"/>
    <col min="12564" max="12565" width="7.7109375" style="4" customWidth="1"/>
    <col min="12566" max="12566" width="32.85546875" style="4" customWidth="1"/>
    <col min="12567" max="12569" width="17.28515625" style="4" customWidth="1"/>
    <col min="12570" max="12570" width="16.7109375" style="4" customWidth="1"/>
    <col min="12571" max="12571" width="7.85546875" style="4" customWidth="1"/>
    <col min="12572" max="12572" width="16.28515625" style="4" bestFit="1" customWidth="1"/>
    <col min="12573" max="12573" width="15" style="4" customWidth="1"/>
    <col min="12574" max="12575" width="5.42578125" style="4" customWidth="1"/>
    <col min="12576" max="12576" width="17" style="4" bestFit="1" customWidth="1"/>
    <col min="12577" max="12577" width="3.5703125" style="4" customWidth="1"/>
    <col min="12578" max="12578" width="16.7109375" style="4" customWidth="1"/>
    <col min="12579" max="12579" width="17.42578125" style="4" customWidth="1"/>
    <col min="12580" max="12818" width="10.28515625" style="4"/>
    <col min="12819" max="12819" width="10.140625" style="4" customWidth="1"/>
    <col min="12820" max="12821" width="7.7109375" style="4" customWidth="1"/>
    <col min="12822" max="12822" width="32.85546875" style="4" customWidth="1"/>
    <col min="12823" max="12825" width="17.28515625" style="4" customWidth="1"/>
    <col min="12826" max="12826" width="16.7109375" style="4" customWidth="1"/>
    <col min="12827" max="12827" width="7.85546875" style="4" customWidth="1"/>
    <col min="12828" max="12828" width="16.28515625" style="4" bestFit="1" customWidth="1"/>
    <col min="12829" max="12829" width="15" style="4" customWidth="1"/>
    <col min="12830" max="12831" width="5.42578125" style="4" customWidth="1"/>
    <col min="12832" max="12832" width="17" style="4" bestFit="1" customWidth="1"/>
    <col min="12833" max="12833" width="3.5703125" style="4" customWidth="1"/>
    <col min="12834" max="12834" width="16.7109375" style="4" customWidth="1"/>
    <col min="12835" max="12835" width="17.42578125" style="4" customWidth="1"/>
    <col min="12836" max="13074" width="10.28515625" style="4"/>
    <col min="13075" max="13075" width="10.140625" style="4" customWidth="1"/>
    <col min="13076" max="13077" width="7.7109375" style="4" customWidth="1"/>
    <col min="13078" max="13078" width="32.85546875" style="4" customWidth="1"/>
    <col min="13079" max="13081" width="17.28515625" style="4" customWidth="1"/>
    <col min="13082" max="13082" width="16.7109375" style="4" customWidth="1"/>
    <col min="13083" max="13083" width="7.85546875" style="4" customWidth="1"/>
    <col min="13084" max="13084" width="16.28515625" style="4" bestFit="1" customWidth="1"/>
    <col min="13085" max="13085" width="15" style="4" customWidth="1"/>
    <col min="13086" max="13087" width="5.42578125" style="4" customWidth="1"/>
    <col min="13088" max="13088" width="17" style="4" bestFit="1" customWidth="1"/>
    <col min="13089" max="13089" width="3.5703125" style="4" customWidth="1"/>
    <col min="13090" max="13090" width="16.7109375" style="4" customWidth="1"/>
    <col min="13091" max="13091" width="17.42578125" style="4" customWidth="1"/>
    <col min="13092" max="13330" width="10.28515625" style="4"/>
    <col min="13331" max="13331" width="10.140625" style="4" customWidth="1"/>
    <col min="13332" max="13333" width="7.7109375" style="4" customWidth="1"/>
    <col min="13334" max="13334" width="32.85546875" style="4" customWidth="1"/>
    <col min="13335" max="13337" width="17.28515625" style="4" customWidth="1"/>
    <col min="13338" max="13338" width="16.7109375" style="4" customWidth="1"/>
    <col min="13339" max="13339" width="7.85546875" style="4" customWidth="1"/>
    <col min="13340" max="13340" width="16.28515625" style="4" bestFit="1" customWidth="1"/>
    <col min="13341" max="13341" width="15" style="4" customWidth="1"/>
    <col min="13342" max="13343" width="5.42578125" style="4" customWidth="1"/>
    <col min="13344" max="13344" width="17" style="4" bestFit="1" customWidth="1"/>
    <col min="13345" max="13345" width="3.5703125" style="4" customWidth="1"/>
    <col min="13346" max="13346" width="16.7109375" style="4" customWidth="1"/>
    <col min="13347" max="13347" width="17.42578125" style="4" customWidth="1"/>
    <col min="13348" max="13586" width="10.28515625" style="4"/>
    <col min="13587" max="13587" width="10.140625" style="4" customWidth="1"/>
    <col min="13588" max="13589" width="7.7109375" style="4" customWidth="1"/>
    <col min="13590" max="13590" width="32.85546875" style="4" customWidth="1"/>
    <col min="13591" max="13593" width="17.28515625" style="4" customWidth="1"/>
    <col min="13594" max="13594" width="16.7109375" style="4" customWidth="1"/>
    <col min="13595" max="13595" width="7.85546875" style="4" customWidth="1"/>
    <col min="13596" max="13596" width="16.28515625" style="4" bestFit="1" customWidth="1"/>
    <col min="13597" max="13597" width="15" style="4" customWidth="1"/>
    <col min="13598" max="13599" width="5.42578125" style="4" customWidth="1"/>
    <col min="13600" max="13600" width="17" style="4" bestFit="1" customWidth="1"/>
    <col min="13601" max="13601" width="3.5703125" style="4" customWidth="1"/>
    <col min="13602" max="13602" width="16.7109375" style="4" customWidth="1"/>
    <col min="13603" max="13603" width="17.42578125" style="4" customWidth="1"/>
    <col min="13604" max="13842" width="10.28515625" style="4"/>
    <col min="13843" max="13843" width="10.140625" style="4" customWidth="1"/>
    <col min="13844" max="13845" width="7.7109375" style="4" customWidth="1"/>
    <col min="13846" max="13846" width="32.85546875" style="4" customWidth="1"/>
    <col min="13847" max="13849" width="17.28515625" style="4" customWidth="1"/>
    <col min="13850" max="13850" width="16.7109375" style="4" customWidth="1"/>
    <col min="13851" max="13851" width="7.85546875" style="4" customWidth="1"/>
    <col min="13852" max="13852" width="16.28515625" style="4" bestFit="1" customWidth="1"/>
    <col min="13853" max="13853" width="15" style="4" customWidth="1"/>
    <col min="13854" max="13855" width="5.42578125" style="4" customWidth="1"/>
    <col min="13856" max="13856" width="17" style="4" bestFit="1" customWidth="1"/>
    <col min="13857" max="13857" width="3.5703125" style="4" customWidth="1"/>
    <col min="13858" max="13858" width="16.7109375" style="4" customWidth="1"/>
    <col min="13859" max="13859" width="17.42578125" style="4" customWidth="1"/>
    <col min="13860" max="14098" width="10.28515625" style="4"/>
    <col min="14099" max="14099" width="10.140625" style="4" customWidth="1"/>
    <col min="14100" max="14101" width="7.7109375" style="4" customWidth="1"/>
    <col min="14102" max="14102" width="32.85546875" style="4" customWidth="1"/>
    <col min="14103" max="14105" width="17.28515625" style="4" customWidth="1"/>
    <col min="14106" max="14106" width="16.7109375" style="4" customWidth="1"/>
    <col min="14107" max="14107" width="7.85546875" style="4" customWidth="1"/>
    <col min="14108" max="14108" width="16.28515625" style="4" bestFit="1" customWidth="1"/>
    <col min="14109" max="14109" width="15" style="4" customWidth="1"/>
    <col min="14110" max="14111" width="5.42578125" style="4" customWidth="1"/>
    <col min="14112" max="14112" width="17" style="4" bestFit="1" customWidth="1"/>
    <col min="14113" max="14113" width="3.5703125" style="4" customWidth="1"/>
    <col min="14114" max="14114" width="16.7109375" style="4" customWidth="1"/>
    <col min="14115" max="14115" width="17.42578125" style="4" customWidth="1"/>
    <col min="14116" max="14354" width="10.28515625" style="4"/>
    <col min="14355" max="14355" width="10.140625" style="4" customWidth="1"/>
    <col min="14356" max="14357" width="7.7109375" style="4" customWidth="1"/>
    <col min="14358" max="14358" width="32.85546875" style="4" customWidth="1"/>
    <col min="14359" max="14361" width="17.28515625" style="4" customWidth="1"/>
    <col min="14362" max="14362" width="16.7109375" style="4" customWidth="1"/>
    <col min="14363" max="14363" width="7.85546875" style="4" customWidth="1"/>
    <col min="14364" max="14364" width="16.28515625" style="4" bestFit="1" customWidth="1"/>
    <col min="14365" max="14365" width="15" style="4" customWidth="1"/>
    <col min="14366" max="14367" width="5.42578125" style="4" customWidth="1"/>
    <col min="14368" max="14368" width="17" style="4" bestFit="1" customWidth="1"/>
    <col min="14369" max="14369" width="3.5703125" style="4" customWidth="1"/>
    <col min="14370" max="14370" width="16.7109375" style="4" customWidth="1"/>
    <col min="14371" max="14371" width="17.42578125" style="4" customWidth="1"/>
    <col min="14372" max="14610" width="10.28515625" style="4"/>
    <col min="14611" max="14611" width="10.140625" style="4" customWidth="1"/>
    <col min="14612" max="14613" width="7.7109375" style="4" customWidth="1"/>
    <col min="14614" max="14614" width="32.85546875" style="4" customWidth="1"/>
    <col min="14615" max="14617" width="17.28515625" style="4" customWidth="1"/>
    <col min="14618" max="14618" width="16.7109375" style="4" customWidth="1"/>
    <col min="14619" max="14619" width="7.85546875" style="4" customWidth="1"/>
    <col min="14620" max="14620" width="16.28515625" style="4" bestFit="1" customWidth="1"/>
    <col min="14621" max="14621" width="15" style="4" customWidth="1"/>
    <col min="14622" max="14623" width="5.42578125" style="4" customWidth="1"/>
    <col min="14624" max="14624" width="17" style="4" bestFit="1" customWidth="1"/>
    <col min="14625" max="14625" width="3.5703125" style="4" customWidth="1"/>
    <col min="14626" max="14626" width="16.7109375" style="4" customWidth="1"/>
    <col min="14627" max="14627" width="17.42578125" style="4" customWidth="1"/>
    <col min="14628" max="14866" width="10.28515625" style="4"/>
    <col min="14867" max="14867" width="10.140625" style="4" customWidth="1"/>
    <col min="14868" max="14869" width="7.7109375" style="4" customWidth="1"/>
    <col min="14870" max="14870" width="32.85546875" style="4" customWidth="1"/>
    <col min="14871" max="14873" width="17.28515625" style="4" customWidth="1"/>
    <col min="14874" max="14874" width="16.7109375" style="4" customWidth="1"/>
    <col min="14875" max="14875" width="7.85546875" style="4" customWidth="1"/>
    <col min="14876" max="14876" width="16.28515625" style="4" bestFit="1" customWidth="1"/>
    <col min="14877" max="14877" width="15" style="4" customWidth="1"/>
    <col min="14878" max="14879" width="5.42578125" style="4" customWidth="1"/>
    <col min="14880" max="14880" width="17" style="4" bestFit="1" customWidth="1"/>
    <col min="14881" max="14881" width="3.5703125" style="4" customWidth="1"/>
    <col min="14882" max="14882" width="16.7109375" style="4" customWidth="1"/>
    <col min="14883" max="14883" width="17.42578125" style="4" customWidth="1"/>
    <col min="14884" max="15122" width="10.28515625" style="4"/>
    <col min="15123" max="15123" width="10.140625" style="4" customWidth="1"/>
    <col min="15124" max="15125" width="7.7109375" style="4" customWidth="1"/>
    <col min="15126" max="15126" width="32.85546875" style="4" customWidth="1"/>
    <col min="15127" max="15129" width="17.28515625" style="4" customWidth="1"/>
    <col min="15130" max="15130" width="16.7109375" style="4" customWidth="1"/>
    <col min="15131" max="15131" width="7.85546875" style="4" customWidth="1"/>
    <col min="15132" max="15132" width="16.28515625" style="4" bestFit="1" customWidth="1"/>
    <col min="15133" max="15133" width="15" style="4" customWidth="1"/>
    <col min="15134" max="15135" width="5.42578125" style="4" customWidth="1"/>
    <col min="15136" max="15136" width="17" style="4" bestFit="1" customWidth="1"/>
    <col min="15137" max="15137" width="3.5703125" style="4" customWidth="1"/>
    <col min="15138" max="15138" width="16.7109375" style="4" customWidth="1"/>
    <col min="15139" max="15139" width="17.42578125" style="4" customWidth="1"/>
    <col min="15140" max="15378" width="10.28515625" style="4"/>
    <col min="15379" max="15379" width="10.140625" style="4" customWidth="1"/>
    <col min="15380" max="15381" width="7.7109375" style="4" customWidth="1"/>
    <col min="15382" max="15382" width="32.85546875" style="4" customWidth="1"/>
    <col min="15383" max="15385" width="17.28515625" style="4" customWidth="1"/>
    <col min="15386" max="15386" width="16.7109375" style="4" customWidth="1"/>
    <col min="15387" max="15387" width="7.85546875" style="4" customWidth="1"/>
    <col min="15388" max="15388" width="16.28515625" style="4" bestFit="1" customWidth="1"/>
    <col min="15389" max="15389" width="15" style="4" customWidth="1"/>
    <col min="15390" max="15391" width="5.42578125" style="4" customWidth="1"/>
    <col min="15392" max="15392" width="17" style="4" bestFit="1" customWidth="1"/>
    <col min="15393" max="15393" width="3.5703125" style="4" customWidth="1"/>
    <col min="15394" max="15394" width="16.7109375" style="4" customWidth="1"/>
    <col min="15395" max="15395" width="17.42578125" style="4" customWidth="1"/>
    <col min="15396" max="15634" width="10.28515625" style="4"/>
    <col min="15635" max="15635" width="10.140625" style="4" customWidth="1"/>
    <col min="15636" max="15637" width="7.7109375" style="4" customWidth="1"/>
    <col min="15638" max="15638" width="32.85546875" style="4" customWidth="1"/>
    <col min="15639" max="15641" width="17.28515625" style="4" customWidth="1"/>
    <col min="15642" max="15642" width="16.7109375" style="4" customWidth="1"/>
    <col min="15643" max="15643" width="7.85546875" style="4" customWidth="1"/>
    <col min="15644" max="15644" width="16.28515625" style="4" bestFit="1" customWidth="1"/>
    <col min="15645" max="15645" width="15" style="4" customWidth="1"/>
    <col min="15646" max="15647" width="5.42578125" style="4" customWidth="1"/>
    <col min="15648" max="15648" width="17" style="4" bestFit="1" customWidth="1"/>
    <col min="15649" max="15649" width="3.5703125" style="4" customWidth="1"/>
    <col min="15650" max="15650" width="16.7109375" style="4" customWidth="1"/>
    <col min="15651" max="15651" width="17.42578125" style="4" customWidth="1"/>
    <col min="15652" max="15890" width="10.28515625" style="4"/>
    <col min="15891" max="15891" width="10.140625" style="4" customWidth="1"/>
    <col min="15892" max="15893" width="7.7109375" style="4" customWidth="1"/>
    <col min="15894" max="15894" width="32.85546875" style="4" customWidth="1"/>
    <col min="15895" max="15897" width="17.28515625" style="4" customWidth="1"/>
    <col min="15898" max="15898" width="16.7109375" style="4" customWidth="1"/>
    <col min="15899" max="15899" width="7.85546875" style="4" customWidth="1"/>
    <col min="15900" max="15900" width="16.28515625" style="4" bestFit="1" customWidth="1"/>
    <col min="15901" max="15901" width="15" style="4" customWidth="1"/>
    <col min="15902" max="15903" width="5.42578125" style="4" customWidth="1"/>
    <col min="15904" max="15904" width="17" style="4" bestFit="1" customWidth="1"/>
    <col min="15905" max="15905" width="3.5703125" style="4" customWidth="1"/>
    <col min="15906" max="15906" width="16.7109375" style="4" customWidth="1"/>
    <col min="15907" max="15907" width="17.42578125" style="4" customWidth="1"/>
    <col min="15908" max="16146" width="10.28515625" style="4"/>
    <col min="16147" max="16147" width="10.140625" style="4" customWidth="1"/>
    <col min="16148" max="16149" width="7.7109375" style="4" customWidth="1"/>
    <col min="16150" max="16150" width="32.85546875" style="4" customWidth="1"/>
    <col min="16151" max="16153" width="17.28515625" style="4" customWidth="1"/>
    <col min="16154" max="16154" width="16.7109375" style="4" customWidth="1"/>
    <col min="16155" max="16155" width="7.85546875" style="4" customWidth="1"/>
    <col min="16156" max="16156" width="16.28515625" style="4" bestFit="1" customWidth="1"/>
    <col min="16157" max="16157" width="15" style="4" customWidth="1"/>
    <col min="16158" max="16159" width="5.42578125" style="4" customWidth="1"/>
    <col min="16160" max="16160" width="17" style="4" bestFit="1" customWidth="1"/>
    <col min="16161" max="16161" width="3.5703125" style="4" customWidth="1"/>
    <col min="16162" max="16162" width="16.7109375" style="4" customWidth="1"/>
    <col min="16163" max="16163" width="17.42578125" style="4" customWidth="1"/>
    <col min="16164" max="16384" width="10.28515625" style="4"/>
  </cols>
  <sheetData>
    <row r="1" spans="1:35" ht="36" customHeight="1" thickBot="1" x14ac:dyDescent="0.3">
      <c r="E1" s="117" t="s">
        <v>65</v>
      </c>
      <c r="F1" s="118"/>
      <c r="G1" s="119"/>
      <c r="H1" s="117" t="s">
        <v>66</v>
      </c>
      <c r="I1" s="118"/>
      <c r="J1" s="118"/>
      <c r="K1" s="118"/>
      <c r="L1" s="119"/>
      <c r="M1" s="117" t="s">
        <v>67</v>
      </c>
      <c r="N1" s="118"/>
      <c r="O1" s="119"/>
      <c r="P1" s="117" t="s">
        <v>69</v>
      </c>
      <c r="Q1" s="118"/>
      <c r="R1" s="118"/>
      <c r="S1" s="119"/>
      <c r="T1" s="33" t="s">
        <v>51</v>
      </c>
      <c r="U1" s="117" t="s">
        <v>86</v>
      </c>
      <c r="V1" s="118"/>
      <c r="W1" s="118"/>
      <c r="X1" s="119"/>
      <c r="Y1" s="95" t="s">
        <v>100</v>
      </c>
    </row>
    <row r="2" spans="1:35" s="1" customFormat="1" ht="54" customHeight="1" x14ac:dyDescent="0.25">
      <c r="A2" s="104" t="s">
        <v>0</v>
      </c>
      <c r="B2" s="107" t="s">
        <v>1</v>
      </c>
      <c r="C2" s="108"/>
      <c r="D2" s="109"/>
      <c r="E2" s="49" t="s">
        <v>45</v>
      </c>
      <c r="F2" s="47" t="s">
        <v>46</v>
      </c>
      <c r="G2" s="57" t="s">
        <v>47</v>
      </c>
      <c r="H2" s="53" t="s">
        <v>52</v>
      </c>
      <c r="I2" s="47" t="s">
        <v>53</v>
      </c>
      <c r="J2" s="47" t="s">
        <v>54</v>
      </c>
      <c r="K2" s="47" t="s">
        <v>55</v>
      </c>
      <c r="L2" s="57" t="s">
        <v>56</v>
      </c>
      <c r="M2" s="53" t="s">
        <v>68</v>
      </c>
      <c r="N2" s="47" t="s">
        <v>48</v>
      </c>
      <c r="O2" s="70" t="s">
        <v>96</v>
      </c>
      <c r="P2" s="53" t="s">
        <v>49</v>
      </c>
      <c r="Q2" s="47" t="s">
        <v>50</v>
      </c>
      <c r="R2" s="71" t="s">
        <v>91</v>
      </c>
      <c r="S2" s="70" t="s">
        <v>96</v>
      </c>
      <c r="T2" s="64" t="s">
        <v>51</v>
      </c>
      <c r="U2" s="53" t="s">
        <v>87</v>
      </c>
      <c r="V2" s="47" t="s">
        <v>89</v>
      </c>
      <c r="W2" s="47" t="s">
        <v>88</v>
      </c>
      <c r="X2" s="70" t="s">
        <v>96</v>
      </c>
      <c r="Y2" s="63" t="s">
        <v>100</v>
      </c>
      <c r="Z2" s="94" t="s">
        <v>2</v>
      </c>
      <c r="AF2" s="2" t="s">
        <v>3</v>
      </c>
      <c r="AG2" s="3"/>
      <c r="AI2" s="2" t="s">
        <v>4</v>
      </c>
    </row>
    <row r="3" spans="1:35" ht="18.95" customHeight="1" x14ac:dyDescent="0.25">
      <c r="A3" s="105"/>
      <c r="B3" s="110" t="s">
        <v>5</v>
      </c>
      <c r="C3" s="111"/>
      <c r="D3" s="112"/>
      <c r="E3" s="24">
        <v>229.76</v>
      </c>
      <c r="F3" s="10">
        <f>((7*20+19.29)-(5*20+11.23))+(5*20+4.12)</f>
        <v>152.18</v>
      </c>
      <c r="G3" s="19">
        <v>106.76</v>
      </c>
      <c r="H3" s="14">
        <v>114.31</v>
      </c>
      <c r="I3" s="10">
        <v>120.31</v>
      </c>
      <c r="J3" s="10">
        <v>129.26</v>
      </c>
      <c r="K3" s="10">
        <v>127.5</v>
      </c>
      <c r="L3" s="19">
        <v>109.52999999999999</v>
      </c>
      <c r="M3" s="14">
        <f>167.72-11.33</f>
        <v>156.38999999999999</v>
      </c>
      <c r="N3" s="10">
        <f>181.95-11.33</f>
        <v>170.61999999999998</v>
      </c>
      <c r="O3" s="19"/>
      <c r="P3" s="14">
        <f>6*20+6.86</f>
        <v>126.86</v>
      </c>
      <c r="Q3" s="10">
        <f>(5*20+11.32)-3.48</f>
        <v>107.83999999999999</v>
      </c>
      <c r="R3" s="10"/>
      <c r="S3" s="19"/>
      <c r="T3" s="22">
        <f>5*20+5.86</f>
        <v>105.86</v>
      </c>
      <c r="U3" s="14">
        <f>5*20+8.97</f>
        <v>108.97</v>
      </c>
      <c r="V3" s="10">
        <f>7*20+16.8</f>
        <v>156.80000000000001</v>
      </c>
      <c r="W3" s="10">
        <f>5*20+(12.07-4.03)</f>
        <v>108.03999999999999</v>
      </c>
      <c r="X3" s="19"/>
      <c r="Y3" s="87">
        <f>6*20+14.28</f>
        <v>134.28</v>
      </c>
      <c r="Z3" s="83">
        <f>SUM(E3:Y3)</f>
        <v>2265.27</v>
      </c>
      <c r="AB3" s="113" t="s">
        <v>44</v>
      </c>
      <c r="AC3" s="113"/>
      <c r="AD3" s="5"/>
      <c r="AF3" s="6" t="s">
        <v>6</v>
      </c>
      <c r="AH3" s="6" t="s">
        <v>7</v>
      </c>
      <c r="AI3" s="7">
        <v>0.22</v>
      </c>
    </row>
    <row r="4" spans="1:35" s="8" customFormat="1" ht="18.95" customHeight="1" x14ac:dyDescent="0.25">
      <c r="A4" s="105"/>
      <c r="B4" s="110" t="s">
        <v>8</v>
      </c>
      <c r="C4" s="111"/>
      <c r="D4" s="112"/>
      <c r="E4" s="50" t="s">
        <v>9</v>
      </c>
      <c r="F4" s="45" t="s">
        <v>9</v>
      </c>
      <c r="G4" s="58" t="s">
        <v>9</v>
      </c>
      <c r="H4" s="54" t="s">
        <v>9</v>
      </c>
      <c r="I4" s="45" t="s">
        <v>9</v>
      </c>
      <c r="J4" s="45" t="s">
        <v>9</v>
      </c>
      <c r="K4" s="45" t="s">
        <v>9</v>
      </c>
      <c r="L4" s="58" t="s">
        <v>9</v>
      </c>
      <c r="M4" s="54" t="s">
        <v>9</v>
      </c>
      <c r="N4" s="45" t="s">
        <v>9</v>
      </c>
      <c r="O4" s="58" t="s">
        <v>9</v>
      </c>
      <c r="P4" s="54" t="s">
        <v>9</v>
      </c>
      <c r="Q4" s="45" t="s">
        <v>9</v>
      </c>
      <c r="R4" s="45" t="s">
        <v>9</v>
      </c>
      <c r="S4" s="58" t="s">
        <v>9</v>
      </c>
      <c r="T4" s="65" t="s">
        <v>9</v>
      </c>
      <c r="U4" s="54" t="s">
        <v>9</v>
      </c>
      <c r="V4" s="45" t="s">
        <v>9</v>
      </c>
      <c r="W4" s="45" t="s">
        <v>9</v>
      </c>
      <c r="X4" s="58" t="s">
        <v>9</v>
      </c>
      <c r="Y4" s="86" t="s">
        <v>9</v>
      </c>
      <c r="Z4" s="81" t="s">
        <v>10</v>
      </c>
      <c r="AB4" s="113"/>
      <c r="AC4" s="113"/>
      <c r="AD4" s="5"/>
      <c r="AF4" s="6" t="s">
        <v>9</v>
      </c>
      <c r="AG4" s="4"/>
      <c r="AH4" s="6" t="s">
        <v>11</v>
      </c>
      <c r="AI4" s="7">
        <v>0.52</v>
      </c>
    </row>
    <row r="5" spans="1:35" s="8" customFormat="1" ht="18.95" customHeight="1" x14ac:dyDescent="0.25">
      <c r="A5" s="105"/>
      <c r="B5" s="110" t="s">
        <v>12</v>
      </c>
      <c r="C5" s="111"/>
      <c r="D5" s="112"/>
      <c r="E5" s="24">
        <v>6.4</v>
      </c>
      <c r="F5" s="10">
        <v>6.4</v>
      </c>
      <c r="G5" s="19">
        <v>6.4</v>
      </c>
      <c r="H5" s="14">
        <v>6.4</v>
      </c>
      <c r="I5" s="10">
        <v>6.4</v>
      </c>
      <c r="J5" s="10">
        <v>10.4</v>
      </c>
      <c r="K5" s="10">
        <v>6.4</v>
      </c>
      <c r="L5" s="19">
        <v>10.4</v>
      </c>
      <c r="M5" s="14">
        <v>6.4</v>
      </c>
      <c r="N5" s="10">
        <v>6.4</v>
      </c>
      <c r="O5" s="19"/>
      <c r="P5" s="14">
        <v>6.4</v>
      </c>
      <c r="Q5" s="10">
        <v>6.4</v>
      </c>
      <c r="R5" s="10"/>
      <c r="S5" s="19"/>
      <c r="T5" s="22">
        <v>4.9000000000000004</v>
      </c>
      <c r="U5" s="14">
        <v>7.4</v>
      </c>
      <c r="V5" s="10">
        <v>7.4</v>
      </c>
      <c r="W5" s="10">
        <v>7.4</v>
      </c>
      <c r="X5" s="19"/>
      <c r="Y5" s="87">
        <v>9.4</v>
      </c>
      <c r="Z5" s="81" t="s">
        <v>10</v>
      </c>
    </row>
    <row r="6" spans="1:35" s="8" customFormat="1" ht="18.95" customHeight="1" x14ac:dyDescent="0.25">
      <c r="A6" s="105"/>
      <c r="B6" s="110" t="s">
        <v>13</v>
      </c>
      <c r="C6" s="111"/>
      <c r="D6" s="112"/>
      <c r="E6" s="51">
        <v>3</v>
      </c>
      <c r="F6" s="46">
        <v>0</v>
      </c>
      <c r="G6" s="59">
        <v>4</v>
      </c>
      <c r="H6" s="55">
        <v>4</v>
      </c>
      <c r="I6" s="46">
        <v>2</v>
      </c>
      <c r="J6" s="46">
        <v>2</v>
      </c>
      <c r="K6" s="46">
        <v>1</v>
      </c>
      <c r="L6" s="59">
        <v>4</v>
      </c>
      <c r="M6" s="55">
        <v>0</v>
      </c>
      <c r="N6" s="46">
        <v>0</v>
      </c>
      <c r="O6" s="59"/>
      <c r="P6" s="55">
        <v>5</v>
      </c>
      <c r="Q6" s="46">
        <v>4</v>
      </c>
      <c r="R6" s="46"/>
      <c r="S6" s="59"/>
      <c r="T6" s="66">
        <v>2</v>
      </c>
      <c r="U6" s="55">
        <v>4</v>
      </c>
      <c r="V6" s="46">
        <v>0</v>
      </c>
      <c r="W6" s="46">
        <v>2</v>
      </c>
      <c r="X6" s="59"/>
      <c r="Y6" s="88">
        <v>3</v>
      </c>
      <c r="Z6" s="82">
        <f>SUM(E6:Y6)</f>
        <v>40</v>
      </c>
    </row>
    <row r="7" spans="1:35" s="8" customFormat="1" ht="18.95" customHeight="1" x14ac:dyDescent="0.25">
      <c r="A7" s="105"/>
      <c r="B7" s="120" t="s">
        <v>64</v>
      </c>
      <c r="C7" s="121"/>
      <c r="D7" s="122"/>
      <c r="E7" s="51">
        <v>3</v>
      </c>
      <c r="F7" s="46">
        <v>3</v>
      </c>
      <c r="G7" s="59">
        <v>3</v>
      </c>
      <c r="H7" s="55">
        <v>3</v>
      </c>
      <c r="I7" s="46">
        <v>3</v>
      </c>
      <c r="J7" s="46">
        <v>5</v>
      </c>
      <c r="K7" s="46">
        <v>3</v>
      </c>
      <c r="L7" s="59">
        <v>5</v>
      </c>
      <c r="M7" s="55">
        <v>3</v>
      </c>
      <c r="N7" s="46">
        <v>3</v>
      </c>
      <c r="O7" s="59"/>
      <c r="P7" s="55">
        <v>2</v>
      </c>
      <c r="Q7" s="46">
        <v>3</v>
      </c>
      <c r="R7" s="46"/>
      <c r="S7" s="59"/>
      <c r="T7" s="66">
        <v>3</v>
      </c>
      <c r="U7" s="55">
        <v>5</v>
      </c>
      <c r="V7" s="46">
        <v>5</v>
      </c>
      <c r="W7" s="46">
        <v>5</v>
      </c>
      <c r="X7" s="59"/>
      <c r="Y7" s="88">
        <v>5</v>
      </c>
      <c r="Z7" s="82"/>
    </row>
    <row r="8" spans="1:35" s="8" customFormat="1" ht="18.95" customHeight="1" x14ac:dyDescent="0.25">
      <c r="A8" s="105"/>
      <c r="B8" s="110" t="s">
        <v>14</v>
      </c>
      <c r="C8" s="111"/>
      <c r="D8" s="112"/>
      <c r="E8" s="24">
        <f t="shared" ref="E8" si="0">0.05375*2*E7*2*E7</f>
        <v>1.9350000000000001</v>
      </c>
      <c r="F8" s="10">
        <f t="shared" ref="F8:T8" si="1">0.05375*2*F7*2*F7</f>
        <v>1.9350000000000001</v>
      </c>
      <c r="G8" s="19">
        <f t="shared" si="1"/>
        <v>1.9350000000000001</v>
      </c>
      <c r="H8" s="14">
        <f t="shared" si="1"/>
        <v>1.9350000000000001</v>
      </c>
      <c r="I8" s="10">
        <f t="shared" si="1"/>
        <v>1.9350000000000001</v>
      </c>
      <c r="J8" s="10">
        <f t="shared" si="1"/>
        <v>5.375</v>
      </c>
      <c r="K8" s="10">
        <f t="shared" si="1"/>
        <v>1.9350000000000001</v>
      </c>
      <c r="L8" s="19">
        <f t="shared" si="1"/>
        <v>5.375</v>
      </c>
      <c r="M8" s="14">
        <f t="shared" si="1"/>
        <v>1.9350000000000001</v>
      </c>
      <c r="N8" s="10">
        <f t="shared" si="1"/>
        <v>1.9350000000000001</v>
      </c>
      <c r="O8" s="19">
        <f t="shared" ref="O8" si="2">0.05375*2*O7*2*O7</f>
        <v>0</v>
      </c>
      <c r="P8" s="14">
        <f t="shared" si="1"/>
        <v>0.86</v>
      </c>
      <c r="Q8" s="10">
        <f t="shared" si="1"/>
        <v>1.9350000000000001</v>
      </c>
      <c r="R8" s="10">
        <f t="shared" ref="R8:S8" si="3">0.05375*2*R7*2*R7</f>
        <v>0</v>
      </c>
      <c r="S8" s="19">
        <f t="shared" si="3"/>
        <v>0</v>
      </c>
      <c r="T8" s="22">
        <f t="shared" si="1"/>
        <v>1.9350000000000001</v>
      </c>
      <c r="U8" s="14">
        <f t="shared" ref="U8:X8" si="4">0.05375*2*U7*2*U7</f>
        <v>5.375</v>
      </c>
      <c r="V8" s="10">
        <f t="shared" ref="V8" si="5">0.05375*2*V7*2*V7</f>
        <v>5.375</v>
      </c>
      <c r="W8" s="10">
        <f t="shared" si="4"/>
        <v>5.375</v>
      </c>
      <c r="X8" s="19">
        <f t="shared" si="4"/>
        <v>0</v>
      </c>
      <c r="Y8" s="87">
        <f t="shared" ref="Y8" si="6">0.05375*2*Y7*2*Y7</f>
        <v>5.375</v>
      </c>
      <c r="Z8" s="81" t="s">
        <v>10</v>
      </c>
      <c r="AF8" s="8" t="s">
        <v>62</v>
      </c>
      <c r="AG8" s="13">
        <v>1.95</v>
      </c>
    </row>
    <row r="9" spans="1:35" ht="21" customHeight="1" x14ac:dyDescent="0.25">
      <c r="A9" s="105"/>
      <c r="B9" s="110" t="s">
        <v>15</v>
      </c>
      <c r="C9" s="111"/>
      <c r="D9" s="112"/>
      <c r="E9" s="24">
        <f>E6*E8</f>
        <v>5.8049999999999997</v>
      </c>
      <c r="F9" s="10">
        <f t="shared" ref="F9:T9" si="7">F6*F8</f>
        <v>0</v>
      </c>
      <c r="G9" s="19">
        <f t="shared" si="7"/>
        <v>7.74</v>
      </c>
      <c r="H9" s="14">
        <f t="shared" si="7"/>
        <v>7.74</v>
      </c>
      <c r="I9" s="10">
        <f t="shared" si="7"/>
        <v>3.87</v>
      </c>
      <c r="J9" s="10">
        <f t="shared" si="7"/>
        <v>10.75</v>
      </c>
      <c r="K9" s="10">
        <f t="shared" si="7"/>
        <v>1.9350000000000001</v>
      </c>
      <c r="L9" s="19">
        <f t="shared" si="7"/>
        <v>21.5</v>
      </c>
      <c r="M9" s="14">
        <f t="shared" si="7"/>
        <v>0</v>
      </c>
      <c r="N9" s="10">
        <f t="shared" si="7"/>
        <v>0</v>
      </c>
      <c r="O9" s="19">
        <f t="shared" ref="O9" si="8">O6*O8</f>
        <v>0</v>
      </c>
      <c r="P9" s="14">
        <f t="shared" si="7"/>
        <v>4.3</v>
      </c>
      <c r="Q9" s="10">
        <f t="shared" si="7"/>
        <v>7.74</v>
      </c>
      <c r="R9" s="10">
        <f t="shared" ref="R9:S9" si="9">R6*R8</f>
        <v>0</v>
      </c>
      <c r="S9" s="19">
        <f t="shared" si="9"/>
        <v>0</v>
      </c>
      <c r="T9" s="22">
        <f t="shared" si="7"/>
        <v>3.87</v>
      </c>
      <c r="U9" s="14">
        <f t="shared" ref="U9:X9" si="10">U6*U8</f>
        <v>21.5</v>
      </c>
      <c r="V9" s="10">
        <f t="shared" ref="V9" si="11">V6*V8</f>
        <v>0</v>
      </c>
      <c r="W9" s="10">
        <f t="shared" si="10"/>
        <v>10.75</v>
      </c>
      <c r="X9" s="19">
        <f t="shared" si="10"/>
        <v>0</v>
      </c>
      <c r="Y9" s="87">
        <f t="shared" ref="Y9" si="12">Y6*Y8</f>
        <v>16.125</v>
      </c>
      <c r="Z9" s="83">
        <f>SUM(E9:Y9)</f>
        <v>123.625</v>
      </c>
      <c r="AF9" s="4" t="s">
        <v>63</v>
      </c>
    </row>
    <row r="10" spans="1:35" ht="18.95" hidden="1" customHeight="1" x14ac:dyDescent="0.25">
      <c r="A10" s="105"/>
      <c r="B10" s="110" t="s">
        <v>16</v>
      </c>
      <c r="C10" s="111" t="s">
        <v>17</v>
      </c>
      <c r="D10" s="74" t="s">
        <v>5</v>
      </c>
      <c r="E10" s="24">
        <v>0</v>
      </c>
      <c r="F10" s="10">
        <v>0</v>
      </c>
      <c r="G10" s="19">
        <v>0</v>
      </c>
      <c r="H10" s="14">
        <v>0</v>
      </c>
      <c r="I10" s="10">
        <v>0</v>
      </c>
      <c r="J10" s="10">
        <v>0</v>
      </c>
      <c r="K10" s="10">
        <v>0</v>
      </c>
      <c r="L10" s="19">
        <v>0</v>
      </c>
      <c r="M10" s="14">
        <v>0</v>
      </c>
      <c r="N10" s="10">
        <v>0</v>
      </c>
      <c r="O10" s="19">
        <v>0</v>
      </c>
      <c r="P10" s="14">
        <v>0</v>
      </c>
      <c r="Q10" s="10">
        <v>0</v>
      </c>
      <c r="R10" s="10">
        <v>0</v>
      </c>
      <c r="S10" s="19">
        <v>0</v>
      </c>
      <c r="T10" s="22">
        <v>0</v>
      </c>
      <c r="U10" s="14">
        <v>0</v>
      </c>
      <c r="V10" s="10">
        <v>0</v>
      </c>
      <c r="W10" s="10">
        <v>0</v>
      </c>
      <c r="X10" s="19">
        <v>0</v>
      </c>
      <c r="Y10" s="87">
        <v>0</v>
      </c>
      <c r="Z10" s="83">
        <f t="shared" ref="Z10:Z15" si="13">SUM(E10:Y10)</f>
        <v>0</v>
      </c>
    </row>
    <row r="11" spans="1:35" ht="18.95" hidden="1" customHeight="1" x14ac:dyDescent="0.25">
      <c r="A11" s="105"/>
      <c r="B11" s="110"/>
      <c r="C11" s="111"/>
      <c r="D11" s="74" t="s">
        <v>8</v>
      </c>
      <c r="E11" s="50" t="s">
        <v>9</v>
      </c>
      <c r="F11" s="45" t="s">
        <v>9</v>
      </c>
      <c r="G11" s="58" t="s">
        <v>9</v>
      </c>
      <c r="H11" s="54" t="s">
        <v>9</v>
      </c>
      <c r="I11" s="45" t="s">
        <v>9</v>
      </c>
      <c r="J11" s="45" t="s">
        <v>9</v>
      </c>
      <c r="K11" s="45" t="s">
        <v>9</v>
      </c>
      <c r="L11" s="58" t="s">
        <v>9</v>
      </c>
      <c r="M11" s="54" t="s">
        <v>9</v>
      </c>
      <c r="N11" s="45" t="s">
        <v>9</v>
      </c>
      <c r="O11" s="58" t="s">
        <v>9</v>
      </c>
      <c r="P11" s="54" t="s">
        <v>9</v>
      </c>
      <c r="Q11" s="45" t="s">
        <v>9</v>
      </c>
      <c r="R11" s="45" t="s">
        <v>9</v>
      </c>
      <c r="S11" s="58" t="s">
        <v>9</v>
      </c>
      <c r="T11" s="65" t="s">
        <v>9</v>
      </c>
      <c r="U11" s="54" t="s">
        <v>9</v>
      </c>
      <c r="V11" s="45" t="s">
        <v>9</v>
      </c>
      <c r="W11" s="45" t="s">
        <v>9</v>
      </c>
      <c r="X11" s="58" t="s">
        <v>9</v>
      </c>
      <c r="Y11" s="86" t="s">
        <v>9</v>
      </c>
      <c r="Z11" s="83">
        <f t="shared" si="13"/>
        <v>0</v>
      </c>
    </row>
    <row r="12" spans="1:35" ht="18.95" hidden="1" customHeight="1" x14ac:dyDescent="0.25">
      <c r="A12" s="105"/>
      <c r="B12" s="110"/>
      <c r="C12" s="111"/>
      <c r="D12" s="74" t="s">
        <v>12</v>
      </c>
      <c r="E12" s="24">
        <v>0</v>
      </c>
      <c r="F12" s="10">
        <v>0</v>
      </c>
      <c r="G12" s="19">
        <v>0</v>
      </c>
      <c r="H12" s="14">
        <v>0</v>
      </c>
      <c r="I12" s="10">
        <v>0</v>
      </c>
      <c r="J12" s="10">
        <v>0</v>
      </c>
      <c r="K12" s="10">
        <v>0</v>
      </c>
      <c r="L12" s="19">
        <v>0</v>
      </c>
      <c r="M12" s="14">
        <v>0</v>
      </c>
      <c r="N12" s="10">
        <v>0</v>
      </c>
      <c r="O12" s="19">
        <v>0</v>
      </c>
      <c r="P12" s="14">
        <v>0</v>
      </c>
      <c r="Q12" s="10">
        <v>0</v>
      </c>
      <c r="R12" s="10">
        <v>0</v>
      </c>
      <c r="S12" s="19">
        <v>0</v>
      </c>
      <c r="T12" s="22">
        <v>0</v>
      </c>
      <c r="U12" s="14">
        <v>0</v>
      </c>
      <c r="V12" s="10">
        <v>0</v>
      </c>
      <c r="W12" s="10">
        <v>0</v>
      </c>
      <c r="X12" s="19">
        <v>0</v>
      </c>
      <c r="Y12" s="87">
        <v>0</v>
      </c>
      <c r="Z12" s="83">
        <f t="shared" si="13"/>
        <v>0</v>
      </c>
    </row>
    <row r="13" spans="1:35" ht="18.95" hidden="1" customHeight="1" thickBot="1" x14ac:dyDescent="0.25">
      <c r="A13" s="105"/>
      <c r="B13" s="110"/>
      <c r="C13" s="111" t="s">
        <v>18</v>
      </c>
      <c r="D13" s="74" t="s">
        <v>5</v>
      </c>
      <c r="E13" s="24">
        <v>0</v>
      </c>
      <c r="F13" s="10">
        <v>0</v>
      </c>
      <c r="G13" s="19">
        <v>0</v>
      </c>
      <c r="H13" s="14">
        <v>0</v>
      </c>
      <c r="I13" s="10">
        <v>0</v>
      </c>
      <c r="J13" s="10">
        <v>0</v>
      </c>
      <c r="K13" s="10">
        <v>0</v>
      </c>
      <c r="L13" s="19">
        <v>0</v>
      </c>
      <c r="M13" s="14">
        <v>0</v>
      </c>
      <c r="N13" s="10">
        <v>0</v>
      </c>
      <c r="O13" s="19">
        <v>0</v>
      </c>
      <c r="P13" s="14">
        <v>0</v>
      </c>
      <c r="Q13" s="10">
        <v>0</v>
      </c>
      <c r="R13" s="10">
        <v>0</v>
      </c>
      <c r="S13" s="19">
        <v>0</v>
      </c>
      <c r="T13" s="22">
        <v>0</v>
      </c>
      <c r="U13" s="14">
        <v>0</v>
      </c>
      <c r="V13" s="10">
        <v>0</v>
      </c>
      <c r="W13" s="10">
        <v>0</v>
      </c>
      <c r="X13" s="19">
        <v>0</v>
      </c>
      <c r="Y13" s="87">
        <v>0</v>
      </c>
      <c r="Z13" s="83">
        <f t="shared" si="13"/>
        <v>0</v>
      </c>
    </row>
    <row r="14" spans="1:35" ht="18.95" hidden="1" customHeight="1" x14ac:dyDescent="0.25">
      <c r="A14" s="105"/>
      <c r="B14" s="110"/>
      <c r="C14" s="111"/>
      <c r="D14" s="74" t="s">
        <v>8</v>
      </c>
      <c r="E14" s="50" t="s">
        <v>9</v>
      </c>
      <c r="F14" s="45" t="s">
        <v>9</v>
      </c>
      <c r="G14" s="58" t="s">
        <v>9</v>
      </c>
      <c r="H14" s="54" t="s">
        <v>9</v>
      </c>
      <c r="I14" s="45" t="s">
        <v>9</v>
      </c>
      <c r="J14" s="45" t="s">
        <v>9</v>
      </c>
      <c r="K14" s="45" t="s">
        <v>9</v>
      </c>
      <c r="L14" s="58" t="s">
        <v>9</v>
      </c>
      <c r="M14" s="54" t="s">
        <v>9</v>
      </c>
      <c r="N14" s="45" t="s">
        <v>9</v>
      </c>
      <c r="O14" s="58" t="s">
        <v>9</v>
      </c>
      <c r="P14" s="54" t="s">
        <v>9</v>
      </c>
      <c r="Q14" s="45" t="s">
        <v>9</v>
      </c>
      <c r="R14" s="45" t="s">
        <v>9</v>
      </c>
      <c r="S14" s="58" t="s">
        <v>9</v>
      </c>
      <c r="T14" s="65" t="s">
        <v>9</v>
      </c>
      <c r="U14" s="54" t="s">
        <v>9</v>
      </c>
      <c r="V14" s="45" t="s">
        <v>9</v>
      </c>
      <c r="W14" s="45" t="s">
        <v>9</v>
      </c>
      <c r="X14" s="58" t="s">
        <v>9</v>
      </c>
      <c r="Y14" s="86" t="s">
        <v>9</v>
      </c>
      <c r="Z14" s="83">
        <f t="shared" si="13"/>
        <v>0</v>
      </c>
    </row>
    <row r="15" spans="1:35" ht="18.95" hidden="1" customHeight="1" x14ac:dyDescent="0.25">
      <c r="A15" s="105"/>
      <c r="B15" s="110"/>
      <c r="C15" s="111"/>
      <c r="D15" s="74" t="s">
        <v>12</v>
      </c>
      <c r="E15" s="24">
        <v>0</v>
      </c>
      <c r="F15" s="10">
        <v>0</v>
      </c>
      <c r="G15" s="19">
        <v>0</v>
      </c>
      <c r="H15" s="14">
        <v>0</v>
      </c>
      <c r="I15" s="10">
        <v>0</v>
      </c>
      <c r="J15" s="10">
        <v>0</v>
      </c>
      <c r="K15" s="10">
        <v>0</v>
      </c>
      <c r="L15" s="19">
        <v>0</v>
      </c>
      <c r="M15" s="14">
        <v>0</v>
      </c>
      <c r="N15" s="10">
        <v>0</v>
      </c>
      <c r="O15" s="19">
        <v>0</v>
      </c>
      <c r="P15" s="14">
        <v>0</v>
      </c>
      <c r="Q15" s="10">
        <v>0</v>
      </c>
      <c r="R15" s="10">
        <v>0</v>
      </c>
      <c r="S15" s="19">
        <v>0</v>
      </c>
      <c r="T15" s="22">
        <v>0</v>
      </c>
      <c r="U15" s="14">
        <v>0</v>
      </c>
      <c r="V15" s="10">
        <v>0</v>
      </c>
      <c r="W15" s="10">
        <v>0</v>
      </c>
      <c r="X15" s="19">
        <v>0</v>
      </c>
      <c r="Y15" s="87">
        <v>0</v>
      </c>
      <c r="Z15" s="83">
        <f t="shared" si="13"/>
        <v>0</v>
      </c>
    </row>
    <row r="16" spans="1:35" ht="18.95" customHeight="1" x14ac:dyDescent="0.25">
      <c r="A16" s="105"/>
      <c r="B16" s="110" t="s">
        <v>19</v>
      </c>
      <c r="C16" s="111"/>
      <c r="D16" s="74" t="s">
        <v>20</v>
      </c>
      <c r="E16" s="24">
        <v>154.44999999999999</v>
      </c>
      <c r="F16" s="10">
        <v>116.95</v>
      </c>
      <c r="G16" s="19">
        <v>128.21</v>
      </c>
      <c r="H16" s="14">
        <v>138.94999999999999</v>
      </c>
      <c r="I16" s="10">
        <v>200.74</v>
      </c>
      <c r="J16" s="10">
        <v>191.79</v>
      </c>
      <c r="K16" s="10">
        <v>143.80000000000001</v>
      </c>
      <c r="L16" s="19">
        <v>135.66999999999999</v>
      </c>
      <c r="M16" s="14">
        <v>176.22</v>
      </c>
      <c r="N16" s="10">
        <v>215.96</v>
      </c>
      <c r="O16" s="19"/>
      <c r="P16" s="14">
        <v>157.28</v>
      </c>
      <c r="Q16" s="10">
        <v>182.93</v>
      </c>
      <c r="R16" s="10"/>
      <c r="S16" s="19"/>
      <c r="T16" s="22">
        <v>145.19999999999999</v>
      </c>
      <c r="U16" s="14">
        <v>115.01</v>
      </c>
      <c r="V16" s="10">
        <v>131.27000000000001</v>
      </c>
      <c r="W16" s="10">
        <v>138.91</v>
      </c>
      <c r="X16" s="19"/>
      <c r="Y16" s="87">
        <v>138.91</v>
      </c>
      <c r="Z16" s="83">
        <f>SUM(E16:Y16)</f>
        <v>2612.25</v>
      </c>
    </row>
    <row r="17" spans="1:26" ht="18.95" customHeight="1" x14ac:dyDescent="0.25">
      <c r="A17" s="105"/>
      <c r="B17" s="110"/>
      <c r="C17" s="111"/>
      <c r="D17" s="74" t="s">
        <v>21</v>
      </c>
      <c r="E17" s="123">
        <v>0.3</v>
      </c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5"/>
      <c r="Z17" s="84" t="s">
        <v>10</v>
      </c>
    </row>
    <row r="18" spans="1:26" ht="18.95" customHeight="1" x14ac:dyDescent="0.25">
      <c r="A18" s="105"/>
      <c r="B18" s="110"/>
      <c r="C18" s="111"/>
      <c r="D18" s="74" t="s">
        <v>22</v>
      </c>
      <c r="E18" s="123">
        <v>1</v>
      </c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5"/>
      <c r="Z18" s="84" t="s">
        <v>10</v>
      </c>
    </row>
    <row r="19" spans="1:26" ht="18.95" customHeight="1" x14ac:dyDescent="0.25">
      <c r="A19" s="105"/>
      <c r="B19" s="110"/>
      <c r="C19" s="111"/>
      <c r="D19" s="74" t="s">
        <v>23</v>
      </c>
      <c r="E19" s="123" t="s">
        <v>10</v>
      </c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83">
        <f>Z16*(1+E17)*E18</f>
        <v>3395.9250000000002</v>
      </c>
    </row>
    <row r="20" spans="1:26" ht="18.95" customHeight="1" x14ac:dyDescent="0.25">
      <c r="A20" s="105"/>
      <c r="B20" s="110"/>
      <c r="C20" s="111"/>
      <c r="D20" s="74" t="s">
        <v>24</v>
      </c>
      <c r="E20" s="123" t="s">
        <v>10</v>
      </c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83">
        <f>Z16*(1+E17)*(1-E18)</f>
        <v>0</v>
      </c>
    </row>
    <row r="21" spans="1:26" ht="18.95" customHeight="1" x14ac:dyDescent="0.25">
      <c r="A21" s="105"/>
      <c r="B21" s="110" t="s">
        <v>25</v>
      </c>
      <c r="C21" s="111"/>
      <c r="D21" s="74" t="s">
        <v>26</v>
      </c>
      <c r="E21" s="24">
        <v>63.03</v>
      </c>
      <c r="F21" s="10">
        <v>91.19</v>
      </c>
      <c r="G21" s="19">
        <v>12.3</v>
      </c>
      <c r="H21" s="14">
        <v>1.74</v>
      </c>
      <c r="I21" s="10">
        <v>0.27</v>
      </c>
      <c r="J21" s="10">
        <v>13.6</v>
      </c>
      <c r="K21" s="10">
        <v>4.55</v>
      </c>
      <c r="L21" s="19">
        <v>21.05</v>
      </c>
      <c r="M21" s="14">
        <v>1.68</v>
      </c>
      <c r="N21" s="10">
        <v>0</v>
      </c>
      <c r="O21" s="19"/>
      <c r="P21" s="14">
        <v>20.6</v>
      </c>
      <c r="Q21" s="10">
        <v>0</v>
      </c>
      <c r="R21" s="10"/>
      <c r="S21" s="19"/>
      <c r="T21" s="22">
        <v>0</v>
      </c>
      <c r="U21" s="14">
        <v>10.29</v>
      </c>
      <c r="V21" s="10">
        <v>0</v>
      </c>
      <c r="W21" s="10">
        <v>0.04</v>
      </c>
      <c r="X21" s="19"/>
      <c r="Y21" s="87">
        <v>1200</v>
      </c>
      <c r="Z21" s="83">
        <f>SUM(E21:Y21)</f>
        <v>1440.3400000000001</v>
      </c>
    </row>
    <row r="22" spans="1:26" ht="18.95" customHeight="1" x14ac:dyDescent="0.25">
      <c r="A22" s="105"/>
      <c r="B22" s="110"/>
      <c r="C22" s="111"/>
      <c r="D22" s="74" t="s">
        <v>27</v>
      </c>
      <c r="E22" s="123">
        <v>0.3</v>
      </c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5"/>
      <c r="Z22" s="84" t="s">
        <v>10</v>
      </c>
    </row>
    <row r="23" spans="1:26" ht="25.5" customHeight="1" x14ac:dyDescent="0.25">
      <c r="A23" s="105"/>
      <c r="B23" s="110"/>
      <c r="C23" s="111"/>
      <c r="D23" s="74" t="s">
        <v>28</v>
      </c>
      <c r="E23" s="123" t="s">
        <v>10</v>
      </c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5"/>
      <c r="Z23" s="83" cm="1">
        <f t="array" ref="Z23">MAX(Z21*(1+E22:Y22)-Z20,0)</f>
        <v>1872.4420000000002</v>
      </c>
    </row>
    <row r="24" spans="1:26" ht="18.95" customHeight="1" x14ac:dyDescent="0.25">
      <c r="A24" s="105"/>
      <c r="B24" s="110" t="s">
        <v>29</v>
      </c>
      <c r="C24" s="111"/>
      <c r="D24" s="74" t="s">
        <v>30</v>
      </c>
      <c r="E24" s="24">
        <f t="shared" ref="E24:X24" si="14">E5+IF(E4=$AF$3,$AI$3+$AI$4,2*$AI$4)</f>
        <v>7.44</v>
      </c>
      <c r="F24" s="10">
        <f t="shared" si="14"/>
        <v>7.44</v>
      </c>
      <c r="G24" s="19">
        <f t="shared" si="14"/>
        <v>7.44</v>
      </c>
      <c r="H24" s="14">
        <f t="shared" si="14"/>
        <v>7.44</v>
      </c>
      <c r="I24" s="10">
        <f t="shared" si="14"/>
        <v>7.44</v>
      </c>
      <c r="J24" s="10">
        <f t="shared" si="14"/>
        <v>11.440000000000001</v>
      </c>
      <c r="K24" s="10">
        <f t="shared" si="14"/>
        <v>7.44</v>
      </c>
      <c r="L24" s="19">
        <f t="shared" si="14"/>
        <v>11.440000000000001</v>
      </c>
      <c r="M24" s="14">
        <f t="shared" si="14"/>
        <v>7.44</v>
      </c>
      <c r="N24" s="10">
        <f t="shared" si="14"/>
        <v>7.44</v>
      </c>
      <c r="O24" s="19">
        <f t="shared" si="14"/>
        <v>1.04</v>
      </c>
      <c r="P24" s="14">
        <f t="shared" si="14"/>
        <v>7.44</v>
      </c>
      <c r="Q24" s="10">
        <f t="shared" si="14"/>
        <v>7.44</v>
      </c>
      <c r="R24" s="10">
        <f t="shared" si="14"/>
        <v>1.04</v>
      </c>
      <c r="S24" s="19">
        <f t="shared" si="14"/>
        <v>1.04</v>
      </c>
      <c r="T24" s="22">
        <f t="shared" si="14"/>
        <v>5.94</v>
      </c>
      <c r="U24" s="14">
        <f t="shared" si="14"/>
        <v>8.4400000000000013</v>
      </c>
      <c r="V24" s="10">
        <f t="shared" si="14"/>
        <v>8.4400000000000013</v>
      </c>
      <c r="W24" s="10">
        <f t="shared" si="14"/>
        <v>8.4400000000000013</v>
      </c>
      <c r="X24" s="19">
        <f t="shared" si="14"/>
        <v>1.04</v>
      </c>
      <c r="Y24" s="87">
        <f t="shared" ref="Y24" si="15">Y5+IF(Y4=$AF$3,$AI$3+$AI$4,2*$AI$4)</f>
        <v>10.440000000000001</v>
      </c>
      <c r="Z24" s="81" t="s">
        <v>10</v>
      </c>
    </row>
    <row r="25" spans="1:26" ht="18.95" customHeight="1" x14ac:dyDescent="0.25">
      <c r="A25" s="105"/>
      <c r="B25" s="110"/>
      <c r="C25" s="111"/>
      <c r="D25" s="74" t="s">
        <v>31</v>
      </c>
      <c r="E25" s="24">
        <f t="shared" ref="E25:N25" si="16">E3*E24+E9+E10*(E12+IF(E11=$AF$3,$AI$3+$AI$4,2*$AI$4))+E13*(E15+IF(E14=$AF$3,$AI$3+$AI$4,2*$AI$4))</f>
        <v>1715.2194000000002</v>
      </c>
      <c r="F25" s="10">
        <f t="shared" si="16"/>
        <v>1132.2192</v>
      </c>
      <c r="G25" s="19">
        <f t="shared" si="16"/>
        <v>802.03440000000012</v>
      </c>
      <c r="H25" s="14">
        <f t="shared" si="16"/>
        <v>858.20640000000003</v>
      </c>
      <c r="I25" s="10">
        <f t="shared" si="16"/>
        <v>898.97640000000001</v>
      </c>
      <c r="J25" s="10">
        <f t="shared" si="16"/>
        <v>1489.4844000000001</v>
      </c>
      <c r="K25" s="10">
        <f t="shared" si="16"/>
        <v>950.53499999999997</v>
      </c>
      <c r="L25" s="19">
        <f t="shared" si="16"/>
        <v>1274.5232000000001</v>
      </c>
      <c r="M25" s="14">
        <f t="shared" si="16"/>
        <v>1163.5416</v>
      </c>
      <c r="N25" s="10">
        <f t="shared" si="16"/>
        <v>1269.4127999999998</v>
      </c>
      <c r="O25" s="19">
        <v>213.5</v>
      </c>
      <c r="P25" s="14">
        <f>P3*P24+P9+P10*(P12+IF(P11=$AF$3,$AI$3+$AI$4,2*$AI$4))+P13*(P15+IF(P14=$AF$3,$AI$3+$AI$4,2*$AI$4))</f>
        <v>948.13840000000005</v>
      </c>
      <c r="Q25" s="10">
        <f>Q3*Q24+Q9+Q10*(Q12+IF(Q11=$AF$3,$AI$3+$AI$4,2*$AI$4))+Q13*(Q15+IF(Q14=$AF$3,$AI$3+$AI$4,2*$AI$4))</f>
        <v>810.06959999999992</v>
      </c>
      <c r="R25" s="10">
        <v>115.85</v>
      </c>
      <c r="S25" s="19">
        <v>108.79</v>
      </c>
      <c r="T25" s="22">
        <f>T3*T24+T9+T10*(T12+IF(T11=$AF$3,$AI$3+$AI$4,2*$AI$4))+T13*(T15+IF(T14=$AF$3,$AI$3+$AI$4,2*$AI$4))</f>
        <v>632.67840000000001</v>
      </c>
      <c r="U25" s="14">
        <f>U3*U24+U9+U10*(U12+IF(U11=$AF$3,$AI$3+$AI$4,2*$AI$4))+U13*(U15+IF(U14=$AF$3,$AI$3+$AI$4,2*$AI$4))</f>
        <v>941.20680000000016</v>
      </c>
      <c r="V25" s="10">
        <f>V3*V24+V9+V10*(V12+IF(V11=$AF$3,$AI$3+$AI$4,2*$AI$4))+V13*(V15+IF(V14=$AF$3,$AI$3+$AI$4,2*$AI$4))</f>
        <v>1323.3920000000003</v>
      </c>
      <c r="W25" s="10">
        <f>W3*W24+W9+W10*(W12+IF(W11=$AF$3,$AI$3+$AI$4,2*$AI$4))+W13*(W15+IF(W14=$AF$3,$AI$3+$AI$4,2*$AI$4))</f>
        <v>922.60760000000005</v>
      </c>
      <c r="X25" s="19">
        <v>170.68</v>
      </c>
      <c r="Y25" s="87">
        <f>Y3*Y24+Y9+Y10*(Y12+IF(Y11=$AF$3,$AI$3+$AI$4,2*$AI$4))+Y13*(Y15+IF(Y14=$AF$3,$AI$3+$AI$4,2*$AI$4))</f>
        <v>1418.0082000000002</v>
      </c>
      <c r="Z25" s="83">
        <f>SUM(E25:Y25)</f>
        <v>19159.073800000006</v>
      </c>
    </row>
    <row r="26" spans="1:26" ht="18.95" customHeight="1" x14ac:dyDescent="0.25">
      <c r="A26" s="105"/>
      <c r="B26" s="110" t="s">
        <v>32</v>
      </c>
      <c r="C26" s="111"/>
      <c r="D26" s="74" t="s">
        <v>33</v>
      </c>
      <c r="E26" s="24" t="s">
        <v>34</v>
      </c>
      <c r="F26" s="10" t="s">
        <v>34</v>
      </c>
      <c r="G26" s="19" t="s">
        <v>34</v>
      </c>
      <c r="H26" s="14" t="s">
        <v>34</v>
      </c>
      <c r="I26" s="10" t="s">
        <v>34</v>
      </c>
      <c r="J26" s="10" t="s">
        <v>34</v>
      </c>
      <c r="K26" s="10" t="s">
        <v>34</v>
      </c>
      <c r="L26" s="19" t="s">
        <v>34</v>
      </c>
      <c r="M26" s="14" t="s">
        <v>34</v>
      </c>
      <c r="N26" s="10" t="s">
        <v>34</v>
      </c>
      <c r="O26" s="19" t="s">
        <v>34</v>
      </c>
      <c r="P26" s="14" t="s">
        <v>34</v>
      </c>
      <c r="Q26" s="10" t="s">
        <v>34</v>
      </c>
      <c r="R26" s="10" t="s">
        <v>34</v>
      </c>
      <c r="S26" s="19" t="s">
        <v>34</v>
      </c>
      <c r="T26" s="22" t="s">
        <v>34</v>
      </c>
      <c r="U26" s="14" t="s">
        <v>34</v>
      </c>
      <c r="V26" s="10" t="s">
        <v>34</v>
      </c>
      <c r="W26" s="10" t="s">
        <v>34</v>
      </c>
      <c r="X26" s="19" t="s">
        <v>34</v>
      </c>
      <c r="Y26" s="87" t="s">
        <v>34</v>
      </c>
      <c r="Z26" s="81" t="s">
        <v>10</v>
      </c>
    </row>
    <row r="27" spans="1:26" ht="18.95" customHeight="1" x14ac:dyDescent="0.25">
      <c r="A27" s="105"/>
      <c r="B27" s="110"/>
      <c r="C27" s="111"/>
      <c r="D27" s="74" t="s">
        <v>35</v>
      </c>
      <c r="E27" s="24">
        <v>15</v>
      </c>
      <c r="F27" s="10">
        <v>15</v>
      </c>
      <c r="G27" s="19">
        <v>15</v>
      </c>
      <c r="H27" s="14">
        <v>15</v>
      </c>
      <c r="I27" s="10">
        <v>15</v>
      </c>
      <c r="J27" s="10">
        <v>15</v>
      </c>
      <c r="K27" s="10">
        <v>15</v>
      </c>
      <c r="L27" s="19">
        <v>15</v>
      </c>
      <c r="M27" s="14">
        <v>15</v>
      </c>
      <c r="N27" s="10">
        <v>15</v>
      </c>
      <c r="O27" s="19">
        <v>15</v>
      </c>
      <c r="P27" s="14">
        <v>14</v>
      </c>
      <c r="Q27" s="10">
        <v>14</v>
      </c>
      <c r="R27" s="10">
        <v>15</v>
      </c>
      <c r="S27" s="19">
        <v>15</v>
      </c>
      <c r="T27" s="22">
        <v>15</v>
      </c>
      <c r="U27" s="14">
        <v>15</v>
      </c>
      <c r="V27" s="10">
        <v>15</v>
      </c>
      <c r="W27" s="10">
        <v>15</v>
      </c>
      <c r="X27" s="19">
        <v>15</v>
      </c>
      <c r="Y27" s="87">
        <v>15</v>
      </c>
      <c r="Z27" s="81" t="s">
        <v>10</v>
      </c>
    </row>
    <row r="28" spans="1:26" ht="18.95" customHeight="1" x14ac:dyDescent="0.25">
      <c r="A28" s="105"/>
      <c r="B28" s="110"/>
      <c r="C28" s="111"/>
      <c r="D28" s="74" t="s">
        <v>36</v>
      </c>
      <c r="E28" s="25">
        <v>0.4667</v>
      </c>
      <c r="F28" s="11">
        <v>0.4667</v>
      </c>
      <c r="G28" s="21">
        <v>0.4667</v>
      </c>
      <c r="H28" s="16">
        <v>0.4667</v>
      </c>
      <c r="I28" s="11">
        <v>0.4667</v>
      </c>
      <c r="J28" s="11">
        <v>0.4667</v>
      </c>
      <c r="K28" s="11">
        <v>0.4667</v>
      </c>
      <c r="L28" s="21">
        <v>0.4667</v>
      </c>
      <c r="M28" s="16">
        <v>0.4667</v>
      </c>
      <c r="N28" s="11">
        <v>0.4667</v>
      </c>
      <c r="O28" s="21">
        <v>0.4667</v>
      </c>
      <c r="P28" s="16">
        <v>0.4667</v>
      </c>
      <c r="Q28" s="11">
        <v>0.4667</v>
      </c>
      <c r="R28" s="11">
        <v>0.4667</v>
      </c>
      <c r="S28" s="21">
        <v>0.4667</v>
      </c>
      <c r="T28" s="23">
        <v>0.4667</v>
      </c>
      <c r="U28" s="16">
        <v>0.4667</v>
      </c>
      <c r="V28" s="11">
        <v>0.4667</v>
      </c>
      <c r="W28" s="11">
        <v>0.4667</v>
      </c>
      <c r="X28" s="21">
        <v>0.4667</v>
      </c>
      <c r="Y28" s="89">
        <v>0.4667</v>
      </c>
      <c r="Z28" s="81" t="s">
        <v>10</v>
      </c>
    </row>
    <row r="29" spans="1:26" ht="18.95" customHeight="1" x14ac:dyDescent="0.25">
      <c r="A29" s="105"/>
      <c r="B29" s="110"/>
      <c r="C29" s="111"/>
      <c r="D29" s="74" t="s">
        <v>30</v>
      </c>
      <c r="E29" s="24">
        <f>E24</f>
        <v>7.44</v>
      </c>
      <c r="F29" s="10">
        <f t="shared" ref="F29:T29" si="17">F24</f>
        <v>7.44</v>
      </c>
      <c r="G29" s="19">
        <f t="shared" si="17"/>
        <v>7.44</v>
      </c>
      <c r="H29" s="14">
        <f t="shared" si="17"/>
        <v>7.44</v>
      </c>
      <c r="I29" s="10">
        <f t="shared" si="17"/>
        <v>7.44</v>
      </c>
      <c r="J29" s="10">
        <f t="shared" si="17"/>
        <v>11.440000000000001</v>
      </c>
      <c r="K29" s="10">
        <f t="shared" si="17"/>
        <v>7.44</v>
      </c>
      <c r="L29" s="19">
        <f t="shared" si="17"/>
        <v>11.440000000000001</v>
      </c>
      <c r="M29" s="14">
        <f t="shared" si="17"/>
        <v>7.44</v>
      </c>
      <c r="N29" s="10">
        <f t="shared" si="17"/>
        <v>7.44</v>
      </c>
      <c r="O29" s="19">
        <f t="shared" ref="O29:P29" si="18">O24</f>
        <v>1.04</v>
      </c>
      <c r="P29" s="14">
        <f t="shared" si="18"/>
        <v>7.44</v>
      </c>
      <c r="Q29" s="10">
        <f t="shared" ref="Q29" si="19">Q24</f>
        <v>7.44</v>
      </c>
      <c r="R29" s="10">
        <f t="shared" ref="R29:S29" si="20">R24</f>
        <v>1.04</v>
      </c>
      <c r="S29" s="19">
        <f t="shared" si="20"/>
        <v>1.04</v>
      </c>
      <c r="T29" s="22">
        <f t="shared" si="17"/>
        <v>5.94</v>
      </c>
      <c r="U29" s="14">
        <f t="shared" ref="U29:X29" si="21">U24</f>
        <v>8.4400000000000013</v>
      </c>
      <c r="V29" s="10">
        <f t="shared" ref="V29" si="22">V24</f>
        <v>8.4400000000000013</v>
      </c>
      <c r="W29" s="10">
        <f t="shared" si="21"/>
        <v>8.4400000000000013</v>
      </c>
      <c r="X29" s="19">
        <f t="shared" si="21"/>
        <v>1.04</v>
      </c>
      <c r="Y29" s="87">
        <f t="shared" ref="Y29" si="23">Y24</f>
        <v>10.440000000000001</v>
      </c>
      <c r="Z29" s="81" t="s">
        <v>10</v>
      </c>
    </row>
    <row r="30" spans="1:26" ht="18.95" customHeight="1" x14ac:dyDescent="0.25">
      <c r="A30" s="105"/>
      <c r="B30" s="110"/>
      <c r="C30" s="111"/>
      <c r="D30" s="74" t="s">
        <v>37</v>
      </c>
      <c r="E30" s="24">
        <f t="shared" ref="E30:N30" si="24">E27/100*(E3*E29+E9+E10*(E12+IF(E11=$AF$3,$AI$3+$AI$4,2*$AI$4))+E13*(E15+IF(E14=$AF$3,$AI$3+$AI$4,2*$AI$4)))</f>
        <v>257.28291000000002</v>
      </c>
      <c r="F30" s="10">
        <f t="shared" si="24"/>
        <v>169.83287999999999</v>
      </c>
      <c r="G30" s="19">
        <f t="shared" si="24"/>
        <v>120.30516000000001</v>
      </c>
      <c r="H30" s="14">
        <f t="shared" si="24"/>
        <v>128.73096000000001</v>
      </c>
      <c r="I30" s="10">
        <f t="shared" si="24"/>
        <v>134.84646000000001</v>
      </c>
      <c r="J30" s="10">
        <f t="shared" si="24"/>
        <v>223.42266000000001</v>
      </c>
      <c r="K30" s="10">
        <f t="shared" si="24"/>
        <v>142.58024999999998</v>
      </c>
      <c r="L30" s="19">
        <f t="shared" si="24"/>
        <v>191.17848000000001</v>
      </c>
      <c r="M30" s="14">
        <f t="shared" si="24"/>
        <v>174.53124</v>
      </c>
      <c r="N30" s="10">
        <f t="shared" si="24"/>
        <v>190.41191999999998</v>
      </c>
      <c r="O30" s="19">
        <f>O27*O25/100</f>
        <v>32.024999999999999</v>
      </c>
      <c r="P30" s="14">
        <f>P27/100*(P3*P29+P9+P10*(P12+IF(P11=$AF$3,$AI$3+$AI$4,2*$AI$4))+P13*(P15+IF(P14=$AF$3,$AI$3+$AI$4,2*$AI$4)))</f>
        <v>132.73937600000002</v>
      </c>
      <c r="Q30" s="10">
        <f>Q27/100*(Q3*Q29+Q9+Q10*(Q12+IF(Q11=$AF$3,$AI$3+$AI$4,2*$AI$4))+Q13*(Q15+IF(Q14=$AF$3,$AI$3+$AI$4,2*$AI$4)))</f>
        <v>113.409744</v>
      </c>
      <c r="R30" s="10">
        <f>R27*R25/100</f>
        <v>17.377500000000001</v>
      </c>
      <c r="S30" s="19">
        <f>S27*S25/100</f>
        <v>16.3185</v>
      </c>
      <c r="T30" s="22">
        <f>T27/100*(T3*T29+T9+T10*(T12+IF(T11=$AF$3,$AI$3+$AI$4,2*$AI$4))+T13*(T15+IF(T14=$AF$3,$AI$3+$AI$4,2*$AI$4)))</f>
        <v>94.901759999999996</v>
      </c>
      <c r="U30" s="14">
        <f>U27/100*(U3*U29+U9+U10*(U12+IF(U11=$AF$3,$AI$3+$AI$4,2*$AI$4))+U13*(U15+IF(U14=$AF$3,$AI$3+$AI$4,2*$AI$4)))</f>
        <v>141.18102000000002</v>
      </c>
      <c r="V30" s="10">
        <f>V27/100*(V3*V29+V9+V10*(V12+IF(V11=$AF$3,$AI$3+$AI$4,2*$AI$4))+V13*(V15+IF(V14=$AF$3,$AI$3+$AI$4,2*$AI$4)))</f>
        <v>198.50880000000004</v>
      </c>
      <c r="W30" s="10">
        <f>W27/100*(W3*W29+W9+W10*(W12+IF(W11=$AF$3,$AI$3+$AI$4,2*$AI$4))+W13*(W15+IF(W14=$AF$3,$AI$3+$AI$4,2*$AI$4)))</f>
        <v>138.39114000000001</v>
      </c>
      <c r="X30" s="19">
        <f>X27*X25/100</f>
        <v>25.602000000000004</v>
      </c>
      <c r="Y30" s="87">
        <f>Y27/100*(Y3*Y29+Y9+Y10*(Y12+IF(Y11=$AF$3,$AI$3+$AI$4,2*$AI$4))+Y13*(Y15+IF(Y14=$AF$3,$AI$3+$AI$4,2*$AI$4)))</f>
        <v>212.70123000000004</v>
      </c>
      <c r="Z30" s="83">
        <f>SUM(E30:Y30)</f>
        <v>2856.2789900000007</v>
      </c>
    </row>
    <row r="31" spans="1:26" ht="18.95" customHeight="1" x14ac:dyDescent="0.25">
      <c r="A31" s="105"/>
      <c r="B31" s="110"/>
      <c r="C31" s="111"/>
      <c r="D31" s="74" t="s">
        <v>38</v>
      </c>
      <c r="E31" s="24">
        <f>E30*(1+E28)</f>
        <v>377.35684409700002</v>
      </c>
      <c r="F31" s="10">
        <f t="shared" ref="F31:T31" si="25">F30*(1+F28)</f>
        <v>249.09388509599995</v>
      </c>
      <c r="G31" s="19">
        <f t="shared" si="25"/>
        <v>176.45157817200001</v>
      </c>
      <c r="H31" s="14">
        <f t="shared" si="25"/>
        <v>188.809699032</v>
      </c>
      <c r="I31" s="10">
        <f t="shared" si="25"/>
        <v>197.779302882</v>
      </c>
      <c r="J31" s="10">
        <f t="shared" si="25"/>
        <v>327.69401542200001</v>
      </c>
      <c r="K31" s="10">
        <f t="shared" si="25"/>
        <v>209.12245267499995</v>
      </c>
      <c r="L31" s="19">
        <f t="shared" si="25"/>
        <v>280.40147661599997</v>
      </c>
      <c r="M31" s="14">
        <f t="shared" si="25"/>
        <v>255.98496970799997</v>
      </c>
      <c r="N31" s="10">
        <f t="shared" si="25"/>
        <v>279.27716306399998</v>
      </c>
      <c r="O31" s="19">
        <f>O30*(1+O28)</f>
        <v>46.971067499999997</v>
      </c>
      <c r="P31" s="14">
        <f t="shared" ref="P31" si="26">P30*(1+P28)</f>
        <v>194.68884277920003</v>
      </c>
      <c r="Q31" s="10">
        <f t="shared" ref="Q31" si="27">Q30*(1+Q28)</f>
        <v>166.3380715248</v>
      </c>
      <c r="R31" s="10">
        <f>R30*(1+R28)</f>
        <v>25.48757925</v>
      </c>
      <c r="S31" s="19">
        <f>S30*(1+S28)</f>
        <v>23.934343949999999</v>
      </c>
      <c r="T31" s="22">
        <f t="shared" si="25"/>
        <v>139.192411392</v>
      </c>
      <c r="U31" s="14">
        <f t="shared" ref="U31:W31" si="28">U30*(1+U28)</f>
        <v>207.070202034</v>
      </c>
      <c r="V31" s="10">
        <f t="shared" ref="V31" si="29">V30*(1+V28)</f>
        <v>291.15285696000001</v>
      </c>
      <c r="W31" s="10">
        <f t="shared" si="28"/>
        <v>202.978285038</v>
      </c>
      <c r="X31" s="19">
        <f>X30*(1+X28)</f>
        <v>37.550453400000002</v>
      </c>
      <c r="Y31" s="87">
        <f t="shared" ref="Y31" si="30">Y30*(1+Y28)</f>
        <v>311.96889404100006</v>
      </c>
      <c r="Z31" s="83">
        <f>SUM(E31:Y31)</f>
        <v>4189.3043946329999</v>
      </c>
    </row>
    <row r="32" spans="1:26" ht="18.95" customHeight="1" x14ac:dyDescent="0.25">
      <c r="A32" s="105"/>
      <c r="B32" s="110" t="s">
        <v>39</v>
      </c>
      <c r="C32" s="111"/>
      <c r="D32" s="74" t="s">
        <v>30</v>
      </c>
      <c r="E32" s="24">
        <f>E5</f>
        <v>6.4</v>
      </c>
      <c r="F32" s="10">
        <f t="shared" ref="F32:T32" si="31">F5</f>
        <v>6.4</v>
      </c>
      <c r="G32" s="19">
        <f t="shared" si="31"/>
        <v>6.4</v>
      </c>
      <c r="H32" s="14">
        <f t="shared" si="31"/>
        <v>6.4</v>
      </c>
      <c r="I32" s="10">
        <f t="shared" si="31"/>
        <v>6.4</v>
      </c>
      <c r="J32" s="10">
        <f t="shared" si="31"/>
        <v>10.4</v>
      </c>
      <c r="K32" s="10">
        <f t="shared" si="31"/>
        <v>6.4</v>
      </c>
      <c r="L32" s="19">
        <f t="shared" si="31"/>
        <v>10.4</v>
      </c>
      <c r="M32" s="14">
        <f t="shared" si="31"/>
        <v>6.4</v>
      </c>
      <c r="N32" s="10">
        <f t="shared" si="31"/>
        <v>6.4</v>
      </c>
      <c r="O32" s="19">
        <f t="shared" ref="O32:P32" si="32">O5</f>
        <v>0</v>
      </c>
      <c r="P32" s="14">
        <f t="shared" si="32"/>
        <v>6.4</v>
      </c>
      <c r="Q32" s="10">
        <f t="shared" ref="Q32" si="33">Q5</f>
        <v>6.4</v>
      </c>
      <c r="R32" s="10">
        <f t="shared" ref="R32:S32" si="34">R5</f>
        <v>0</v>
      </c>
      <c r="S32" s="19">
        <f t="shared" si="34"/>
        <v>0</v>
      </c>
      <c r="T32" s="22">
        <f t="shared" si="31"/>
        <v>4.9000000000000004</v>
      </c>
      <c r="U32" s="14">
        <f t="shared" ref="U32:X32" si="35">U5</f>
        <v>7.4</v>
      </c>
      <c r="V32" s="10">
        <f t="shared" ref="V32" si="36">V5</f>
        <v>7.4</v>
      </c>
      <c r="W32" s="10">
        <f t="shared" si="35"/>
        <v>7.4</v>
      </c>
      <c r="X32" s="19">
        <f t="shared" si="35"/>
        <v>0</v>
      </c>
      <c r="Y32" s="87">
        <f t="shared" ref="Y32" si="37">Y5</f>
        <v>9.4</v>
      </c>
      <c r="Z32" s="81" t="s">
        <v>10</v>
      </c>
    </row>
    <row r="33" spans="1:26" ht="18.95" customHeight="1" x14ac:dyDescent="0.25">
      <c r="A33" s="105"/>
      <c r="B33" s="110"/>
      <c r="C33" s="111"/>
      <c r="D33" s="74" t="s">
        <v>40</v>
      </c>
      <c r="E33" s="24">
        <f t="shared" ref="E33" si="38">E3*E32+E9+E10*E12+E13*E15</f>
        <v>1476.269</v>
      </c>
      <c r="F33" s="10">
        <f t="shared" ref="F33:T33" si="39">F3*F32+F9+F10*F12+F13*F15</f>
        <v>973.95200000000011</v>
      </c>
      <c r="G33" s="19">
        <f t="shared" si="39"/>
        <v>691.00400000000013</v>
      </c>
      <c r="H33" s="14">
        <f t="shared" si="39"/>
        <v>739.32400000000007</v>
      </c>
      <c r="I33" s="10">
        <f t="shared" si="39"/>
        <v>773.85400000000004</v>
      </c>
      <c r="J33" s="10">
        <f t="shared" si="39"/>
        <v>1355.0539999999999</v>
      </c>
      <c r="K33" s="10">
        <f t="shared" si="39"/>
        <v>817.93499999999995</v>
      </c>
      <c r="L33" s="19">
        <f t="shared" si="39"/>
        <v>1160.6119999999999</v>
      </c>
      <c r="M33" s="14">
        <f t="shared" si="39"/>
        <v>1000.896</v>
      </c>
      <c r="N33" s="10">
        <f t="shared" si="39"/>
        <v>1091.9679999999998</v>
      </c>
      <c r="O33" s="19">
        <f>O25</f>
        <v>213.5</v>
      </c>
      <c r="P33" s="14">
        <f t="shared" ref="P33" si="40">P3*P32+P9+P10*P12+P13*P15</f>
        <v>816.20399999999995</v>
      </c>
      <c r="Q33" s="10">
        <f t="shared" ref="Q33" si="41">Q3*Q32+Q9+Q10*Q12+Q13*Q15</f>
        <v>697.91599999999994</v>
      </c>
      <c r="R33" s="10">
        <f>R25</f>
        <v>115.85</v>
      </c>
      <c r="S33" s="19">
        <f>S25</f>
        <v>108.79</v>
      </c>
      <c r="T33" s="22">
        <f t="shared" si="39"/>
        <v>522.58400000000006</v>
      </c>
      <c r="U33" s="14">
        <f t="shared" ref="U33:W33" si="42">U3*U32+U9+U10*U12+U13*U15</f>
        <v>827.87800000000004</v>
      </c>
      <c r="V33" s="10">
        <f t="shared" ref="V33" si="43">V3*V32+V9+V10*V12+V13*V15</f>
        <v>1160.3200000000002</v>
      </c>
      <c r="W33" s="10">
        <f t="shared" si="42"/>
        <v>810.24599999999998</v>
      </c>
      <c r="X33" s="19">
        <f>X25</f>
        <v>170.68</v>
      </c>
      <c r="Y33" s="87">
        <f t="shared" ref="Y33" si="44">Y3*Y32+Y9+Y10*Y12+Y13*Y15</f>
        <v>1278.357</v>
      </c>
      <c r="Z33" s="83">
        <f>SUM(E33:Y33)</f>
        <v>16803.192999999999</v>
      </c>
    </row>
    <row r="34" spans="1:26" ht="18.95" customHeight="1" x14ac:dyDescent="0.25">
      <c r="A34" s="105"/>
      <c r="B34" s="110"/>
      <c r="C34" s="111"/>
      <c r="D34" s="74" t="s">
        <v>41</v>
      </c>
      <c r="E34" s="40">
        <f>0.0012*E33</f>
        <v>1.7715227999999998</v>
      </c>
      <c r="F34" s="36">
        <f t="shared" ref="F34:T34" si="45">0.0012*F33</f>
        <v>1.1687424</v>
      </c>
      <c r="G34" s="60">
        <f t="shared" si="45"/>
        <v>0.82920480000000008</v>
      </c>
      <c r="H34" s="38">
        <f t="shared" si="45"/>
        <v>0.8871888</v>
      </c>
      <c r="I34" s="36">
        <f t="shared" si="45"/>
        <v>0.92862479999999992</v>
      </c>
      <c r="J34" s="36">
        <f t="shared" si="45"/>
        <v>1.6260647999999998</v>
      </c>
      <c r="K34" s="36">
        <f t="shared" si="45"/>
        <v>0.98152199999999989</v>
      </c>
      <c r="L34" s="60">
        <f t="shared" si="45"/>
        <v>1.3927343999999997</v>
      </c>
      <c r="M34" s="38">
        <f t="shared" si="45"/>
        <v>1.2010751999999998</v>
      </c>
      <c r="N34" s="36">
        <f t="shared" si="45"/>
        <v>1.3103615999999998</v>
      </c>
      <c r="O34" s="60">
        <f t="shared" ref="O34:P34" si="46">0.0012*O33</f>
        <v>0.25619999999999998</v>
      </c>
      <c r="P34" s="38">
        <f t="shared" si="46"/>
        <v>0.97944479999999989</v>
      </c>
      <c r="Q34" s="36">
        <f t="shared" ref="Q34" si="47">0.0012*Q33</f>
        <v>0.83749919999999989</v>
      </c>
      <c r="R34" s="36">
        <f t="shared" ref="R34:S34" si="48">0.0012*R33</f>
        <v>0.13901999999999998</v>
      </c>
      <c r="S34" s="60">
        <f t="shared" si="48"/>
        <v>0.130548</v>
      </c>
      <c r="T34" s="67">
        <f t="shared" si="45"/>
        <v>0.62710080000000001</v>
      </c>
      <c r="U34" s="38">
        <f t="shared" ref="U34:X34" si="49">0.0012*U33</f>
        <v>0.99345359999999994</v>
      </c>
      <c r="V34" s="36">
        <f t="shared" ref="V34" si="50">0.0012*V33</f>
        <v>1.3923840000000001</v>
      </c>
      <c r="W34" s="36">
        <f t="shared" si="49"/>
        <v>0.97229519999999992</v>
      </c>
      <c r="X34" s="60">
        <f t="shared" si="49"/>
        <v>0.204816</v>
      </c>
      <c r="Y34" s="90">
        <f t="shared" ref="Y34" si="51">0.0012*Y33</f>
        <v>1.5340283999999997</v>
      </c>
      <c r="Z34" s="83">
        <f>SUM(E34:Y34)</f>
        <v>20.163831599999998</v>
      </c>
    </row>
    <row r="35" spans="1:26" ht="18.95" customHeight="1" x14ac:dyDescent="0.25">
      <c r="A35" s="105"/>
      <c r="B35" s="110" t="s">
        <v>42</v>
      </c>
      <c r="C35" s="111"/>
      <c r="D35" s="74" t="s">
        <v>35</v>
      </c>
      <c r="E35" s="41">
        <v>3</v>
      </c>
      <c r="F35" s="37">
        <v>3</v>
      </c>
      <c r="G35" s="61">
        <v>3</v>
      </c>
      <c r="H35" s="39">
        <v>3</v>
      </c>
      <c r="I35" s="37">
        <v>3</v>
      </c>
      <c r="J35" s="37">
        <v>3</v>
      </c>
      <c r="K35" s="37">
        <v>3</v>
      </c>
      <c r="L35" s="61">
        <v>3</v>
      </c>
      <c r="M35" s="39">
        <v>3</v>
      </c>
      <c r="N35" s="37">
        <v>3</v>
      </c>
      <c r="O35" s="61">
        <v>3</v>
      </c>
      <c r="P35" s="39">
        <v>2</v>
      </c>
      <c r="Q35" s="37">
        <v>2</v>
      </c>
      <c r="R35" s="37">
        <v>3</v>
      </c>
      <c r="S35" s="61">
        <v>3</v>
      </c>
      <c r="T35" s="68">
        <v>3</v>
      </c>
      <c r="U35" s="39">
        <v>3</v>
      </c>
      <c r="V35" s="37">
        <v>3</v>
      </c>
      <c r="W35" s="37">
        <v>3</v>
      </c>
      <c r="X35" s="61">
        <v>3</v>
      </c>
      <c r="Y35" s="91">
        <v>3</v>
      </c>
      <c r="Z35" s="81" t="s">
        <v>10</v>
      </c>
    </row>
    <row r="36" spans="1:26" ht="18.95" customHeight="1" x14ac:dyDescent="0.25">
      <c r="A36" s="105"/>
      <c r="B36" s="110"/>
      <c r="C36" s="111"/>
      <c r="D36" s="74" t="s">
        <v>30</v>
      </c>
      <c r="E36" s="24">
        <f t="shared" ref="E36" si="52">E5</f>
        <v>6.4</v>
      </c>
      <c r="F36" s="10">
        <f t="shared" ref="F36:T36" si="53">F5</f>
        <v>6.4</v>
      </c>
      <c r="G36" s="19">
        <f t="shared" si="53"/>
        <v>6.4</v>
      </c>
      <c r="H36" s="14">
        <f t="shared" si="53"/>
        <v>6.4</v>
      </c>
      <c r="I36" s="10">
        <f t="shared" si="53"/>
        <v>6.4</v>
      </c>
      <c r="J36" s="10">
        <f t="shared" si="53"/>
        <v>10.4</v>
      </c>
      <c r="K36" s="10">
        <f t="shared" si="53"/>
        <v>6.4</v>
      </c>
      <c r="L36" s="19">
        <f t="shared" si="53"/>
        <v>10.4</v>
      </c>
      <c r="M36" s="14">
        <f t="shared" si="53"/>
        <v>6.4</v>
      </c>
      <c r="N36" s="10">
        <f t="shared" si="53"/>
        <v>6.4</v>
      </c>
      <c r="O36" s="19">
        <f t="shared" ref="O36:P36" si="54">O5</f>
        <v>0</v>
      </c>
      <c r="P36" s="14">
        <f t="shared" si="54"/>
        <v>6.4</v>
      </c>
      <c r="Q36" s="10">
        <f t="shared" ref="Q36" si="55">Q5</f>
        <v>6.4</v>
      </c>
      <c r="R36" s="10">
        <f t="shared" ref="R36:S36" si="56">R5</f>
        <v>0</v>
      </c>
      <c r="S36" s="19">
        <f t="shared" si="56"/>
        <v>0</v>
      </c>
      <c r="T36" s="22">
        <f t="shared" si="53"/>
        <v>4.9000000000000004</v>
      </c>
      <c r="U36" s="14">
        <f t="shared" ref="U36:X36" si="57">U5</f>
        <v>7.4</v>
      </c>
      <c r="V36" s="10">
        <f t="shared" ref="V36" si="58">V5</f>
        <v>7.4</v>
      </c>
      <c r="W36" s="10">
        <f t="shared" si="57"/>
        <v>7.4</v>
      </c>
      <c r="X36" s="19">
        <f t="shared" si="57"/>
        <v>0</v>
      </c>
      <c r="Y36" s="87">
        <f t="shared" ref="Y36" si="59">Y5</f>
        <v>9.4</v>
      </c>
      <c r="Z36" s="81" t="s">
        <v>10</v>
      </c>
    </row>
    <row r="37" spans="1:26" ht="18.95" customHeight="1" x14ac:dyDescent="0.25">
      <c r="A37" s="105"/>
      <c r="B37" s="110"/>
      <c r="C37" s="111"/>
      <c r="D37" s="74" t="s">
        <v>37</v>
      </c>
      <c r="E37" s="24">
        <f t="shared" ref="E37" si="60">E35/100*(E3*E36+E9+E10*E12+E13*E15)</f>
        <v>44.288069999999998</v>
      </c>
      <c r="F37" s="10">
        <f t="shared" ref="F37:T37" si="61">F35/100*(F3*F36+F9+F10*F12+F13*F15)</f>
        <v>29.218560000000004</v>
      </c>
      <c r="G37" s="19">
        <f t="shared" si="61"/>
        <v>20.730120000000003</v>
      </c>
      <c r="H37" s="14">
        <f t="shared" si="61"/>
        <v>22.17972</v>
      </c>
      <c r="I37" s="10">
        <f t="shared" si="61"/>
        <v>23.215620000000001</v>
      </c>
      <c r="J37" s="10">
        <f t="shared" si="61"/>
        <v>40.651619999999994</v>
      </c>
      <c r="K37" s="10">
        <f t="shared" si="61"/>
        <v>24.538049999999998</v>
      </c>
      <c r="L37" s="19">
        <f t="shared" si="61"/>
        <v>34.818359999999991</v>
      </c>
      <c r="M37" s="14">
        <f t="shared" si="61"/>
        <v>30.026879999999998</v>
      </c>
      <c r="N37" s="10">
        <f t="shared" si="61"/>
        <v>32.759039999999992</v>
      </c>
      <c r="O37" s="19">
        <f>O35/100*(O25)</f>
        <v>6.4049999999999994</v>
      </c>
      <c r="P37" s="14">
        <f t="shared" ref="P37" si="62">P35/100*(P3*P36+P9+P10*P12+P13*P15)</f>
        <v>16.324079999999999</v>
      </c>
      <c r="Q37" s="10">
        <f t="shared" ref="Q37" si="63">Q35/100*(Q3*Q36+Q9+Q10*Q12+Q13*Q15)</f>
        <v>13.958319999999999</v>
      </c>
      <c r="R37" s="10">
        <f>R35/100*(R25)</f>
        <v>3.4754999999999998</v>
      </c>
      <c r="S37" s="19">
        <f>S35/100*(S25)</f>
        <v>3.2637</v>
      </c>
      <c r="T37" s="22">
        <f t="shared" si="61"/>
        <v>15.677520000000001</v>
      </c>
      <c r="U37" s="14">
        <f t="shared" ref="U37:W37" si="64">U35/100*(U3*U36+U9+U10*U12+U13*U15)</f>
        <v>24.83634</v>
      </c>
      <c r="V37" s="10">
        <f t="shared" ref="V37" si="65">V35/100*(V3*V36+V9+V10*V12+V13*V15)</f>
        <v>34.809600000000003</v>
      </c>
      <c r="W37" s="10">
        <f t="shared" si="64"/>
        <v>24.307379999999998</v>
      </c>
      <c r="X37" s="19">
        <f>X35/100*(X25)</f>
        <v>5.1204000000000001</v>
      </c>
      <c r="Y37" s="87">
        <f t="shared" ref="Y37" si="66">Y35/100*(Y3*Y36+Y9+Y10*Y12+Y13*Y15)</f>
        <v>38.350709999999999</v>
      </c>
      <c r="Z37" s="83">
        <f>SUM(E37:Y37)</f>
        <v>488.95459</v>
      </c>
    </row>
    <row r="38" spans="1:26" s="8" customFormat="1" ht="30" customHeight="1" thickBot="1" x14ac:dyDescent="0.3">
      <c r="A38" s="106"/>
      <c r="B38" s="114" t="s">
        <v>43</v>
      </c>
      <c r="C38" s="115"/>
      <c r="D38" s="116"/>
      <c r="E38" s="52"/>
      <c r="F38" s="48"/>
      <c r="G38" s="62"/>
      <c r="H38" s="56"/>
      <c r="I38" s="48"/>
      <c r="J38" s="48"/>
      <c r="K38" s="48"/>
      <c r="L38" s="62"/>
      <c r="M38" s="56"/>
      <c r="N38" s="48"/>
      <c r="O38" s="62"/>
      <c r="P38" s="56"/>
      <c r="Q38" s="48"/>
      <c r="R38" s="48"/>
      <c r="S38" s="62"/>
      <c r="T38" s="69"/>
      <c r="U38" s="56"/>
      <c r="V38" s="48"/>
      <c r="W38" s="48"/>
      <c r="X38" s="62"/>
      <c r="Y38" s="92"/>
      <c r="Z38" s="85" t="s">
        <v>10</v>
      </c>
    </row>
    <row r="39" spans="1:26" s="42" customFormat="1" x14ac:dyDescent="0.25"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4"/>
    </row>
    <row r="40" spans="1:26" s="42" customFormat="1" x14ac:dyDescent="0.25">
      <c r="B40" s="43"/>
      <c r="C40" s="43"/>
      <c r="D40" s="43"/>
      <c r="Z40" s="44"/>
    </row>
    <row r="41" spans="1:26" s="42" customFormat="1" x14ac:dyDescent="0.25">
      <c r="B41" s="43"/>
      <c r="C41" s="43"/>
      <c r="D41" s="43"/>
      <c r="Y41" s="97" t="s">
        <v>97</v>
      </c>
      <c r="Z41" s="44"/>
    </row>
    <row r="42" spans="1:26" s="42" customFormat="1" x14ac:dyDescent="0.25">
      <c r="B42" s="43"/>
      <c r="C42" s="43"/>
      <c r="D42" s="43"/>
      <c r="Y42" s="97" t="s">
        <v>99</v>
      </c>
      <c r="Z42" s="44"/>
    </row>
    <row r="43" spans="1:26" s="42" customFormat="1" x14ac:dyDescent="0.25">
      <c r="B43" s="43"/>
      <c r="C43" s="43"/>
      <c r="D43" s="43"/>
      <c r="Y43" s="97" t="s">
        <v>98</v>
      </c>
      <c r="Z43" s="44"/>
    </row>
    <row r="44" spans="1:26" s="42" customFormat="1" x14ac:dyDescent="0.25">
      <c r="B44" s="43"/>
      <c r="C44" s="43"/>
      <c r="D44" s="43"/>
      <c r="Z44" s="44"/>
    </row>
    <row r="45" spans="1:26" s="42" customFormat="1" x14ac:dyDescent="0.25">
      <c r="B45" s="43"/>
      <c r="C45" s="43"/>
      <c r="D45" s="43"/>
      <c r="Z45" s="44"/>
    </row>
    <row r="46" spans="1:26" s="42" customFormat="1" x14ac:dyDescent="0.25">
      <c r="B46" s="43"/>
      <c r="C46" s="43"/>
      <c r="D46" s="43"/>
      <c r="Z46" s="44"/>
    </row>
    <row r="47" spans="1:26" s="42" customFormat="1" x14ac:dyDescent="0.25">
      <c r="B47" s="43"/>
      <c r="C47" s="43"/>
      <c r="D47" s="43"/>
      <c r="Z47" s="44"/>
    </row>
    <row r="48" spans="1:26" s="42" customFormat="1" x14ac:dyDescent="0.25">
      <c r="B48" s="43"/>
      <c r="C48" s="43"/>
      <c r="D48" s="43"/>
      <c r="Z48" s="44"/>
    </row>
    <row r="49" spans="2:26" s="42" customFormat="1" x14ac:dyDescent="0.25">
      <c r="B49" s="43"/>
      <c r="C49" s="43"/>
      <c r="D49" s="43"/>
      <c r="Z49" s="44"/>
    </row>
    <row r="50" spans="2:26" s="42" customFormat="1" x14ac:dyDescent="0.25">
      <c r="B50" s="43"/>
      <c r="C50" s="43"/>
      <c r="D50" s="43"/>
      <c r="Z50" s="44"/>
    </row>
    <row r="51" spans="2:26" s="42" customFormat="1" x14ac:dyDescent="0.25">
      <c r="B51" s="43"/>
      <c r="C51" s="43"/>
      <c r="D51" s="43"/>
      <c r="Z51" s="44"/>
    </row>
    <row r="52" spans="2:26" s="42" customFormat="1" x14ac:dyDescent="0.25">
      <c r="B52" s="43"/>
      <c r="C52" s="43"/>
      <c r="D52" s="43"/>
      <c r="Z52" s="44"/>
    </row>
    <row r="53" spans="2:26" s="42" customFormat="1" x14ac:dyDescent="0.25">
      <c r="B53" s="43"/>
      <c r="C53" s="43"/>
      <c r="D53" s="43"/>
      <c r="Z53" s="44"/>
    </row>
    <row r="54" spans="2:26" s="42" customFormat="1" x14ac:dyDescent="0.25">
      <c r="B54" s="43"/>
      <c r="C54" s="43"/>
      <c r="D54" s="43"/>
      <c r="Z54" s="44"/>
    </row>
    <row r="55" spans="2:26" s="42" customFormat="1" x14ac:dyDescent="0.25">
      <c r="B55" s="43"/>
      <c r="C55" s="43"/>
      <c r="D55" s="43"/>
      <c r="Z55" s="44"/>
    </row>
    <row r="56" spans="2:26" s="42" customFormat="1" x14ac:dyDescent="0.25">
      <c r="B56" s="43"/>
      <c r="C56" s="43"/>
      <c r="D56" s="43"/>
      <c r="Z56" s="44"/>
    </row>
    <row r="57" spans="2:26" s="42" customFormat="1" x14ac:dyDescent="0.25">
      <c r="B57" s="43"/>
      <c r="C57" s="43"/>
      <c r="D57" s="43"/>
      <c r="Z57" s="44"/>
    </row>
    <row r="58" spans="2:26" s="42" customFormat="1" x14ac:dyDescent="0.25">
      <c r="B58" s="43"/>
      <c r="C58" s="43"/>
      <c r="D58" s="43"/>
      <c r="Z58" s="44"/>
    </row>
    <row r="59" spans="2:26" s="42" customFormat="1" x14ac:dyDescent="0.25">
      <c r="B59" s="43"/>
      <c r="C59" s="43"/>
      <c r="D59" s="43"/>
      <c r="Z59" s="44"/>
    </row>
    <row r="60" spans="2:26" s="42" customFormat="1" x14ac:dyDescent="0.25">
      <c r="B60" s="43"/>
      <c r="C60" s="43"/>
      <c r="D60" s="43"/>
      <c r="Z60" s="44"/>
    </row>
    <row r="61" spans="2:26" s="42" customFormat="1" x14ac:dyDescent="0.25">
      <c r="B61" s="43"/>
      <c r="C61" s="43"/>
      <c r="D61" s="43"/>
      <c r="Z61" s="44"/>
    </row>
    <row r="62" spans="2:26" s="42" customFormat="1" x14ac:dyDescent="0.25">
      <c r="B62" s="43"/>
      <c r="C62" s="43"/>
      <c r="D62" s="43"/>
      <c r="Z62" s="44"/>
    </row>
    <row r="63" spans="2:26" s="42" customFormat="1" x14ac:dyDescent="0.25">
      <c r="B63" s="43"/>
      <c r="C63" s="43"/>
      <c r="D63" s="43"/>
      <c r="Z63" s="44"/>
    </row>
    <row r="64" spans="2:26" s="42" customFormat="1" x14ac:dyDescent="0.25">
      <c r="B64" s="43"/>
      <c r="C64" s="43"/>
      <c r="D64" s="43"/>
      <c r="Z64" s="44"/>
    </row>
    <row r="65" spans="2:26" s="42" customFormat="1" x14ac:dyDescent="0.25">
      <c r="B65" s="43"/>
      <c r="C65" s="43"/>
      <c r="D65" s="43"/>
      <c r="Z65" s="44"/>
    </row>
    <row r="66" spans="2:26" s="42" customFormat="1" x14ac:dyDescent="0.25">
      <c r="B66" s="43"/>
      <c r="C66" s="43"/>
      <c r="D66" s="43"/>
      <c r="Z66" s="44"/>
    </row>
    <row r="67" spans="2:26" s="42" customFormat="1" x14ac:dyDescent="0.25">
      <c r="B67" s="43"/>
      <c r="C67" s="43"/>
      <c r="D67" s="43"/>
      <c r="Z67" s="44"/>
    </row>
    <row r="68" spans="2:26" s="42" customFormat="1" x14ac:dyDescent="0.25">
      <c r="B68" s="43"/>
      <c r="C68" s="43"/>
      <c r="D68" s="43"/>
      <c r="Z68" s="44"/>
    </row>
    <row r="69" spans="2:26" s="42" customFormat="1" x14ac:dyDescent="0.25">
      <c r="B69" s="43"/>
      <c r="C69" s="43"/>
      <c r="D69" s="43"/>
      <c r="Z69" s="44"/>
    </row>
    <row r="70" spans="2:26" s="42" customFormat="1" x14ac:dyDescent="0.25">
      <c r="B70" s="43"/>
      <c r="C70" s="43"/>
      <c r="D70" s="43"/>
      <c r="Z70" s="44"/>
    </row>
    <row r="71" spans="2:26" s="42" customFormat="1" x14ac:dyDescent="0.25">
      <c r="B71" s="43"/>
      <c r="C71" s="43"/>
      <c r="D71" s="43"/>
      <c r="Z71" s="44"/>
    </row>
    <row r="72" spans="2:26" s="42" customFormat="1" x14ac:dyDescent="0.25">
      <c r="B72" s="43"/>
      <c r="C72" s="43"/>
      <c r="D72" s="43"/>
      <c r="Z72" s="44"/>
    </row>
    <row r="73" spans="2:26" s="42" customFormat="1" x14ac:dyDescent="0.25">
      <c r="B73" s="43"/>
      <c r="C73" s="43"/>
      <c r="D73" s="43"/>
      <c r="Z73" s="44"/>
    </row>
    <row r="74" spans="2:26" s="42" customFormat="1" x14ac:dyDescent="0.25">
      <c r="B74" s="43"/>
      <c r="C74" s="43"/>
      <c r="D74" s="43"/>
      <c r="Z74" s="44"/>
    </row>
    <row r="75" spans="2:26" s="42" customFormat="1" x14ac:dyDescent="0.25">
      <c r="B75" s="43"/>
      <c r="C75" s="43"/>
      <c r="D75" s="43"/>
      <c r="Z75" s="44"/>
    </row>
    <row r="76" spans="2:26" s="42" customFormat="1" x14ac:dyDescent="0.25">
      <c r="B76" s="43"/>
      <c r="C76" s="43"/>
      <c r="D76" s="43"/>
      <c r="Z76" s="44"/>
    </row>
    <row r="77" spans="2:26" s="42" customFormat="1" x14ac:dyDescent="0.25">
      <c r="B77" s="43"/>
      <c r="C77" s="43"/>
      <c r="D77" s="43"/>
      <c r="Z77" s="44"/>
    </row>
    <row r="78" spans="2:26" s="42" customFormat="1" x14ac:dyDescent="0.25">
      <c r="B78" s="43"/>
      <c r="C78" s="43"/>
      <c r="D78" s="43"/>
      <c r="Z78" s="44"/>
    </row>
    <row r="79" spans="2:26" s="42" customFormat="1" x14ac:dyDescent="0.25">
      <c r="B79" s="43"/>
      <c r="C79" s="43"/>
      <c r="D79" s="43"/>
      <c r="Z79" s="44"/>
    </row>
    <row r="80" spans="2:26" s="42" customFormat="1" x14ac:dyDescent="0.25">
      <c r="B80" s="43"/>
      <c r="C80" s="43"/>
      <c r="D80" s="43"/>
      <c r="Z80" s="44"/>
    </row>
    <row r="81" spans="2:26" s="42" customFormat="1" x14ac:dyDescent="0.25">
      <c r="B81" s="43"/>
      <c r="C81" s="43"/>
      <c r="D81" s="43"/>
      <c r="Z81" s="44"/>
    </row>
    <row r="82" spans="2:26" s="42" customFormat="1" x14ac:dyDescent="0.25">
      <c r="B82" s="43"/>
      <c r="C82" s="43"/>
      <c r="D82" s="43"/>
      <c r="Z82" s="44"/>
    </row>
    <row r="83" spans="2:26" s="42" customFormat="1" x14ac:dyDescent="0.25">
      <c r="B83" s="43"/>
      <c r="C83" s="43"/>
      <c r="D83" s="43"/>
      <c r="Z83" s="44"/>
    </row>
    <row r="84" spans="2:26" s="42" customFormat="1" x14ac:dyDescent="0.25">
      <c r="B84" s="43"/>
      <c r="C84" s="43"/>
      <c r="D84" s="43"/>
      <c r="Z84" s="44"/>
    </row>
    <row r="85" spans="2:26" s="42" customFormat="1" x14ac:dyDescent="0.25">
      <c r="B85" s="43"/>
      <c r="C85" s="43"/>
      <c r="D85" s="43"/>
      <c r="Z85" s="44"/>
    </row>
    <row r="86" spans="2:26" s="42" customFormat="1" x14ac:dyDescent="0.25">
      <c r="B86" s="43"/>
      <c r="C86" s="43"/>
      <c r="D86" s="43"/>
      <c r="Z86" s="44"/>
    </row>
    <row r="87" spans="2:26" s="42" customFormat="1" x14ac:dyDescent="0.25">
      <c r="B87" s="43"/>
      <c r="C87" s="43"/>
      <c r="D87" s="43"/>
      <c r="Z87" s="44"/>
    </row>
    <row r="88" spans="2:26" s="42" customFormat="1" x14ac:dyDescent="0.25">
      <c r="B88" s="43"/>
      <c r="C88" s="43"/>
      <c r="D88" s="43"/>
      <c r="Z88" s="44"/>
    </row>
    <row r="89" spans="2:26" s="42" customFormat="1" x14ac:dyDescent="0.25">
      <c r="B89" s="43"/>
      <c r="C89" s="43"/>
      <c r="D89" s="43"/>
      <c r="Z89" s="44"/>
    </row>
    <row r="90" spans="2:26" s="42" customFormat="1" x14ac:dyDescent="0.25">
      <c r="B90" s="43"/>
      <c r="C90" s="43"/>
      <c r="D90" s="43"/>
      <c r="Z90" s="44"/>
    </row>
    <row r="91" spans="2:26" s="42" customFormat="1" x14ac:dyDescent="0.25">
      <c r="B91" s="43"/>
      <c r="C91" s="43"/>
      <c r="D91" s="43"/>
      <c r="Z91" s="44"/>
    </row>
    <row r="92" spans="2:26" s="42" customFormat="1" x14ac:dyDescent="0.25">
      <c r="B92" s="43"/>
      <c r="C92" s="43"/>
      <c r="D92" s="43"/>
      <c r="Z92" s="44"/>
    </row>
    <row r="93" spans="2:26" s="42" customFormat="1" x14ac:dyDescent="0.25">
      <c r="B93" s="43"/>
      <c r="C93" s="43"/>
      <c r="D93" s="43"/>
      <c r="Z93" s="44"/>
    </row>
    <row r="94" spans="2:26" s="42" customFormat="1" x14ac:dyDescent="0.25">
      <c r="B94" s="43"/>
      <c r="C94" s="43"/>
      <c r="D94" s="43"/>
      <c r="Z94" s="44"/>
    </row>
    <row r="95" spans="2:26" s="42" customFormat="1" x14ac:dyDescent="0.25">
      <c r="B95" s="43"/>
      <c r="C95" s="43"/>
      <c r="D95" s="43"/>
      <c r="Z95" s="44"/>
    </row>
    <row r="96" spans="2:26" s="42" customFormat="1" x14ac:dyDescent="0.25">
      <c r="B96" s="43"/>
      <c r="C96" s="43"/>
      <c r="D96" s="43"/>
      <c r="Z96" s="44"/>
    </row>
    <row r="97" spans="2:26" s="42" customFormat="1" x14ac:dyDescent="0.25">
      <c r="B97" s="43"/>
      <c r="C97" s="43"/>
      <c r="D97" s="43"/>
      <c r="Z97" s="44"/>
    </row>
    <row r="98" spans="2:26" s="42" customFormat="1" x14ac:dyDescent="0.25">
      <c r="B98" s="43"/>
      <c r="C98" s="43"/>
      <c r="D98" s="43"/>
      <c r="Z98" s="44"/>
    </row>
    <row r="99" spans="2:26" s="42" customFormat="1" x14ac:dyDescent="0.25">
      <c r="B99" s="43"/>
      <c r="C99" s="43"/>
      <c r="D99" s="43"/>
      <c r="Z99" s="44"/>
    </row>
    <row r="100" spans="2:26" s="42" customFormat="1" x14ac:dyDescent="0.25">
      <c r="B100" s="43"/>
      <c r="C100" s="43"/>
      <c r="D100" s="43"/>
      <c r="Z100" s="44"/>
    </row>
    <row r="101" spans="2:26" s="42" customFormat="1" x14ac:dyDescent="0.25">
      <c r="B101" s="43"/>
      <c r="C101" s="43"/>
      <c r="D101" s="43"/>
      <c r="Z101" s="44"/>
    </row>
    <row r="102" spans="2:26" s="42" customFormat="1" x14ac:dyDescent="0.25">
      <c r="B102" s="43"/>
      <c r="C102" s="43"/>
      <c r="D102" s="43"/>
      <c r="Z102" s="44"/>
    </row>
    <row r="103" spans="2:26" s="42" customFormat="1" x14ac:dyDescent="0.25">
      <c r="B103" s="43"/>
      <c r="C103" s="43"/>
      <c r="D103" s="43"/>
      <c r="Z103" s="44"/>
    </row>
    <row r="104" spans="2:26" s="42" customFormat="1" x14ac:dyDescent="0.25">
      <c r="B104" s="43"/>
      <c r="C104" s="43"/>
      <c r="D104" s="43"/>
      <c r="Z104" s="44"/>
    </row>
    <row r="105" spans="2:26" s="42" customFormat="1" x14ac:dyDescent="0.25">
      <c r="B105" s="43"/>
      <c r="C105" s="43"/>
      <c r="D105" s="43"/>
      <c r="Z105" s="44"/>
    </row>
    <row r="106" spans="2:26" s="42" customFormat="1" x14ac:dyDescent="0.25">
      <c r="B106" s="43"/>
      <c r="C106" s="43"/>
      <c r="D106" s="43"/>
      <c r="Z106" s="44"/>
    </row>
    <row r="107" spans="2:26" s="42" customFormat="1" x14ac:dyDescent="0.25">
      <c r="B107" s="43"/>
      <c r="C107" s="43"/>
      <c r="D107" s="43"/>
      <c r="Z107" s="44"/>
    </row>
    <row r="108" spans="2:26" s="42" customFormat="1" x14ac:dyDescent="0.25">
      <c r="B108" s="43"/>
      <c r="C108" s="43"/>
      <c r="D108" s="43"/>
      <c r="Z108" s="44"/>
    </row>
    <row r="109" spans="2:26" s="42" customFormat="1" x14ac:dyDescent="0.25">
      <c r="B109" s="43"/>
      <c r="C109" s="43"/>
      <c r="D109" s="43"/>
      <c r="Z109" s="44"/>
    </row>
    <row r="110" spans="2:26" s="42" customFormat="1" x14ac:dyDescent="0.25">
      <c r="B110" s="43"/>
      <c r="C110" s="43"/>
      <c r="D110" s="43"/>
      <c r="Z110" s="44"/>
    </row>
    <row r="111" spans="2:26" s="42" customFormat="1" x14ac:dyDescent="0.25">
      <c r="B111" s="43"/>
      <c r="C111" s="43"/>
      <c r="D111" s="43"/>
      <c r="Z111" s="44"/>
    </row>
    <row r="112" spans="2:26" s="42" customFormat="1" x14ac:dyDescent="0.25">
      <c r="B112" s="43"/>
      <c r="C112" s="43"/>
      <c r="D112" s="43"/>
      <c r="Z112" s="44"/>
    </row>
    <row r="113" spans="2:26" s="42" customFormat="1" x14ac:dyDescent="0.25">
      <c r="B113" s="43"/>
      <c r="C113" s="43"/>
      <c r="D113" s="43"/>
      <c r="Z113" s="44"/>
    </row>
    <row r="114" spans="2:26" s="42" customFormat="1" x14ac:dyDescent="0.25">
      <c r="B114" s="43"/>
      <c r="C114" s="43"/>
      <c r="D114" s="43"/>
      <c r="Z114" s="44"/>
    </row>
    <row r="115" spans="2:26" s="42" customFormat="1" x14ac:dyDescent="0.25">
      <c r="B115" s="43"/>
      <c r="C115" s="43"/>
      <c r="D115" s="43"/>
      <c r="Z115" s="44"/>
    </row>
    <row r="116" spans="2:26" s="42" customFormat="1" x14ac:dyDescent="0.25">
      <c r="B116" s="43"/>
      <c r="C116" s="43"/>
      <c r="D116" s="43"/>
      <c r="Z116" s="44"/>
    </row>
    <row r="117" spans="2:26" s="42" customFormat="1" x14ac:dyDescent="0.25">
      <c r="B117" s="43"/>
      <c r="C117" s="43"/>
      <c r="D117" s="43"/>
      <c r="Z117" s="44"/>
    </row>
    <row r="118" spans="2:26" s="42" customFormat="1" x14ac:dyDescent="0.25">
      <c r="B118" s="43"/>
      <c r="C118" s="43"/>
      <c r="D118" s="43"/>
      <c r="Z118" s="44"/>
    </row>
    <row r="119" spans="2:26" s="42" customFormat="1" x14ac:dyDescent="0.25">
      <c r="B119" s="43"/>
      <c r="C119" s="43"/>
      <c r="D119" s="43"/>
      <c r="Z119" s="44"/>
    </row>
    <row r="120" spans="2:26" s="42" customFormat="1" x14ac:dyDescent="0.25">
      <c r="B120" s="43"/>
      <c r="C120" s="43"/>
      <c r="D120" s="43"/>
      <c r="Z120" s="44"/>
    </row>
    <row r="121" spans="2:26" s="42" customFormat="1" x14ac:dyDescent="0.25">
      <c r="B121" s="43"/>
      <c r="C121" s="43"/>
      <c r="D121" s="43"/>
      <c r="Z121" s="44"/>
    </row>
    <row r="122" spans="2:26" s="42" customFormat="1" x14ac:dyDescent="0.25">
      <c r="B122" s="43"/>
      <c r="C122" s="43"/>
      <c r="D122" s="43"/>
      <c r="Z122" s="44"/>
    </row>
    <row r="123" spans="2:26" s="42" customFormat="1" x14ac:dyDescent="0.25">
      <c r="B123" s="43"/>
      <c r="C123" s="43"/>
      <c r="D123" s="43"/>
      <c r="Z123" s="44"/>
    </row>
    <row r="124" spans="2:26" s="42" customFormat="1" x14ac:dyDescent="0.25">
      <c r="B124" s="43"/>
      <c r="C124" s="43"/>
      <c r="D124" s="43"/>
      <c r="Z124" s="44"/>
    </row>
    <row r="125" spans="2:26" s="42" customFormat="1" x14ac:dyDescent="0.25">
      <c r="B125" s="43"/>
      <c r="C125" s="43"/>
      <c r="D125" s="43"/>
      <c r="Z125" s="44"/>
    </row>
    <row r="126" spans="2:26" s="42" customFormat="1" x14ac:dyDescent="0.25">
      <c r="B126" s="43"/>
      <c r="C126" s="43"/>
      <c r="D126" s="43"/>
      <c r="Z126" s="44"/>
    </row>
    <row r="127" spans="2:26" s="42" customFormat="1" x14ac:dyDescent="0.25">
      <c r="B127" s="43"/>
      <c r="C127" s="43"/>
      <c r="D127" s="43"/>
      <c r="Z127" s="44"/>
    </row>
    <row r="128" spans="2:26" s="42" customFormat="1" x14ac:dyDescent="0.25">
      <c r="B128" s="43"/>
      <c r="C128" s="43"/>
      <c r="D128" s="43"/>
      <c r="Z128" s="44"/>
    </row>
    <row r="129" spans="2:26" s="42" customFormat="1" x14ac:dyDescent="0.25">
      <c r="B129" s="43"/>
      <c r="C129" s="43"/>
      <c r="D129" s="43"/>
      <c r="Z129" s="44"/>
    </row>
    <row r="130" spans="2:26" s="42" customFormat="1" x14ac:dyDescent="0.25">
      <c r="B130" s="43"/>
      <c r="C130" s="43"/>
      <c r="D130" s="43"/>
      <c r="Z130" s="44"/>
    </row>
    <row r="131" spans="2:26" s="42" customFormat="1" x14ac:dyDescent="0.25">
      <c r="B131" s="43"/>
      <c r="C131" s="43"/>
      <c r="D131" s="43"/>
      <c r="Z131" s="44"/>
    </row>
    <row r="132" spans="2:26" s="42" customFormat="1" x14ac:dyDescent="0.25">
      <c r="B132" s="43"/>
      <c r="C132" s="43"/>
      <c r="D132" s="43"/>
      <c r="Z132" s="44"/>
    </row>
    <row r="133" spans="2:26" s="42" customFormat="1" x14ac:dyDescent="0.25">
      <c r="B133" s="43"/>
      <c r="C133" s="43"/>
      <c r="D133" s="43"/>
      <c r="Z133" s="44"/>
    </row>
    <row r="134" spans="2:26" s="42" customFormat="1" x14ac:dyDescent="0.25">
      <c r="B134" s="43"/>
      <c r="C134" s="43"/>
      <c r="D134" s="43"/>
      <c r="Z134" s="44"/>
    </row>
    <row r="135" spans="2:26" s="42" customFormat="1" x14ac:dyDescent="0.25">
      <c r="B135" s="43"/>
      <c r="C135" s="43"/>
      <c r="D135" s="43"/>
      <c r="Z135" s="44"/>
    </row>
    <row r="136" spans="2:26" s="42" customFormat="1" x14ac:dyDescent="0.25">
      <c r="B136" s="43"/>
      <c r="C136" s="43"/>
      <c r="D136" s="43"/>
      <c r="Z136" s="44"/>
    </row>
    <row r="137" spans="2:26" s="42" customFormat="1" x14ac:dyDescent="0.25">
      <c r="B137" s="43"/>
      <c r="C137" s="43"/>
      <c r="D137" s="43"/>
      <c r="Z137" s="44"/>
    </row>
    <row r="138" spans="2:26" s="42" customFormat="1" x14ac:dyDescent="0.25">
      <c r="B138" s="43"/>
      <c r="C138" s="43"/>
      <c r="D138" s="43"/>
      <c r="Z138" s="44"/>
    </row>
    <row r="139" spans="2:26" s="42" customFormat="1" x14ac:dyDescent="0.25">
      <c r="B139" s="43"/>
      <c r="C139" s="43"/>
      <c r="D139" s="43"/>
      <c r="Z139" s="44"/>
    </row>
    <row r="140" spans="2:26" s="42" customFormat="1" x14ac:dyDescent="0.25">
      <c r="B140" s="43"/>
      <c r="C140" s="43"/>
      <c r="D140" s="43"/>
      <c r="Z140" s="44"/>
    </row>
    <row r="141" spans="2:26" s="42" customFormat="1" x14ac:dyDescent="0.25">
      <c r="B141" s="43"/>
      <c r="C141" s="43"/>
      <c r="D141" s="43"/>
      <c r="Z141" s="44"/>
    </row>
    <row r="142" spans="2:26" s="42" customFormat="1" x14ac:dyDescent="0.25">
      <c r="B142" s="43"/>
      <c r="C142" s="43"/>
      <c r="D142" s="43"/>
      <c r="Z142" s="44"/>
    </row>
    <row r="143" spans="2:26" s="42" customFormat="1" x14ac:dyDescent="0.25">
      <c r="B143" s="43"/>
      <c r="C143" s="43"/>
      <c r="D143" s="43"/>
      <c r="Z143" s="44"/>
    </row>
    <row r="144" spans="2:26" s="42" customFormat="1" x14ac:dyDescent="0.25">
      <c r="B144" s="43"/>
      <c r="C144" s="43"/>
      <c r="D144" s="43"/>
      <c r="Z144" s="44"/>
    </row>
    <row r="145" spans="2:26" s="42" customFormat="1" x14ac:dyDescent="0.25">
      <c r="B145" s="43"/>
      <c r="C145" s="43"/>
      <c r="D145" s="43"/>
      <c r="Z145" s="44"/>
    </row>
    <row r="146" spans="2:26" s="42" customFormat="1" x14ac:dyDescent="0.25">
      <c r="B146" s="43"/>
      <c r="C146" s="43"/>
      <c r="D146" s="43"/>
      <c r="Z146" s="44"/>
    </row>
    <row r="147" spans="2:26" s="42" customFormat="1" x14ac:dyDescent="0.25">
      <c r="B147" s="43"/>
      <c r="C147" s="43"/>
      <c r="D147" s="43"/>
      <c r="Z147" s="44"/>
    </row>
    <row r="148" spans="2:26" s="42" customFormat="1" x14ac:dyDescent="0.25">
      <c r="B148" s="43"/>
      <c r="C148" s="43"/>
      <c r="D148" s="43"/>
      <c r="Z148" s="44"/>
    </row>
    <row r="149" spans="2:26" s="42" customFormat="1" x14ac:dyDescent="0.25">
      <c r="B149" s="43"/>
      <c r="C149" s="43"/>
      <c r="D149" s="43"/>
      <c r="Z149" s="44"/>
    </row>
    <row r="150" spans="2:26" s="42" customFormat="1" x14ac:dyDescent="0.25">
      <c r="B150" s="43"/>
      <c r="C150" s="43"/>
      <c r="D150" s="43"/>
      <c r="Z150" s="44"/>
    </row>
    <row r="151" spans="2:26" s="42" customFormat="1" x14ac:dyDescent="0.25">
      <c r="B151" s="43"/>
      <c r="C151" s="43"/>
      <c r="D151" s="43"/>
      <c r="Z151" s="44"/>
    </row>
    <row r="152" spans="2:26" s="42" customFormat="1" x14ac:dyDescent="0.25">
      <c r="B152" s="43"/>
      <c r="C152" s="43"/>
      <c r="D152" s="43"/>
      <c r="Z152" s="44"/>
    </row>
    <row r="153" spans="2:26" s="42" customFormat="1" x14ac:dyDescent="0.25">
      <c r="B153" s="43"/>
      <c r="C153" s="43"/>
      <c r="D153" s="43"/>
      <c r="Z153" s="44"/>
    </row>
    <row r="154" spans="2:26" s="42" customFormat="1" x14ac:dyDescent="0.25">
      <c r="B154" s="43"/>
      <c r="C154" s="43"/>
      <c r="D154" s="43"/>
      <c r="Z154" s="44"/>
    </row>
    <row r="155" spans="2:26" s="42" customFormat="1" x14ac:dyDescent="0.25">
      <c r="B155" s="43"/>
      <c r="C155" s="43"/>
      <c r="D155" s="43"/>
      <c r="Z155" s="44"/>
    </row>
    <row r="156" spans="2:26" s="42" customFormat="1" x14ac:dyDescent="0.25">
      <c r="B156" s="43"/>
      <c r="C156" s="43"/>
      <c r="D156" s="43"/>
      <c r="Z156" s="44"/>
    </row>
    <row r="157" spans="2:26" s="42" customFormat="1" x14ac:dyDescent="0.25">
      <c r="B157" s="43"/>
      <c r="C157" s="43"/>
      <c r="D157" s="43"/>
      <c r="Z157" s="44"/>
    </row>
    <row r="158" spans="2:26" s="42" customFormat="1" x14ac:dyDescent="0.25">
      <c r="B158" s="43"/>
      <c r="C158" s="43"/>
      <c r="D158" s="43"/>
      <c r="Z158" s="44"/>
    </row>
    <row r="159" spans="2:26" s="42" customFormat="1" x14ac:dyDescent="0.25">
      <c r="B159" s="43"/>
      <c r="C159" s="43"/>
      <c r="D159" s="43"/>
      <c r="Z159" s="44"/>
    </row>
    <row r="160" spans="2:26" s="42" customFormat="1" x14ac:dyDescent="0.25">
      <c r="B160" s="43"/>
      <c r="C160" s="43"/>
      <c r="D160" s="43"/>
      <c r="Z160" s="44"/>
    </row>
    <row r="161" spans="2:26" s="42" customFormat="1" x14ac:dyDescent="0.25">
      <c r="B161" s="43"/>
      <c r="C161" s="43"/>
      <c r="D161" s="43"/>
      <c r="Z161" s="44"/>
    </row>
    <row r="162" spans="2:26" s="42" customFormat="1" x14ac:dyDescent="0.25">
      <c r="B162" s="43"/>
      <c r="C162" s="43"/>
      <c r="D162" s="43"/>
      <c r="Z162" s="44"/>
    </row>
    <row r="163" spans="2:26" s="42" customFormat="1" x14ac:dyDescent="0.25">
      <c r="B163" s="43"/>
      <c r="C163" s="43"/>
      <c r="D163" s="43"/>
      <c r="Z163" s="44"/>
    </row>
    <row r="164" spans="2:26" s="42" customFormat="1" x14ac:dyDescent="0.25">
      <c r="B164" s="43"/>
      <c r="C164" s="43"/>
      <c r="D164" s="43"/>
      <c r="Z164" s="44"/>
    </row>
    <row r="165" spans="2:26" s="42" customFormat="1" x14ac:dyDescent="0.25">
      <c r="B165" s="43"/>
      <c r="C165" s="43"/>
      <c r="D165" s="43"/>
      <c r="Z165" s="44"/>
    </row>
    <row r="166" spans="2:26" s="42" customFormat="1" x14ac:dyDescent="0.25">
      <c r="B166" s="43"/>
      <c r="C166" s="43"/>
      <c r="D166" s="43"/>
      <c r="Z166" s="44"/>
    </row>
    <row r="167" spans="2:26" s="42" customFormat="1" x14ac:dyDescent="0.25">
      <c r="B167" s="43"/>
      <c r="C167" s="43"/>
      <c r="D167" s="43"/>
      <c r="Z167" s="44"/>
    </row>
    <row r="168" spans="2:26" s="42" customFormat="1" x14ac:dyDescent="0.25">
      <c r="B168" s="43"/>
      <c r="C168" s="43"/>
      <c r="D168" s="43"/>
      <c r="Z168" s="44"/>
    </row>
    <row r="169" spans="2:26" s="42" customFormat="1" x14ac:dyDescent="0.25">
      <c r="B169" s="43"/>
      <c r="C169" s="43"/>
      <c r="D169" s="43"/>
      <c r="Z169" s="44"/>
    </row>
    <row r="170" spans="2:26" s="42" customFormat="1" x14ac:dyDescent="0.25">
      <c r="B170" s="43"/>
      <c r="C170" s="43"/>
      <c r="D170" s="43"/>
      <c r="Z170" s="44"/>
    </row>
    <row r="171" spans="2:26" s="42" customFormat="1" x14ac:dyDescent="0.25">
      <c r="B171" s="43"/>
      <c r="C171" s="43"/>
      <c r="D171" s="43"/>
      <c r="Z171" s="44"/>
    </row>
    <row r="172" spans="2:26" s="42" customFormat="1" x14ac:dyDescent="0.25">
      <c r="B172" s="43"/>
      <c r="C172" s="43"/>
      <c r="D172" s="43"/>
      <c r="Z172" s="44"/>
    </row>
    <row r="173" spans="2:26" s="42" customFormat="1" x14ac:dyDescent="0.25">
      <c r="B173" s="43"/>
      <c r="C173" s="43"/>
      <c r="D173" s="43"/>
      <c r="Z173" s="44"/>
    </row>
    <row r="174" spans="2:26" s="42" customFormat="1" x14ac:dyDescent="0.25">
      <c r="B174" s="43"/>
      <c r="C174" s="43"/>
      <c r="D174" s="43"/>
      <c r="Z174" s="44"/>
    </row>
    <row r="175" spans="2:26" s="42" customFormat="1" x14ac:dyDescent="0.25">
      <c r="B175" s="43"/>
      <c r="C175" s="43"/>
      <c r="D175" s="43"/>
      <c r="Z175" s="44"/>
    </row>
    <row r="176" spans="2:26" s="42" customFormat="1" x14ac:dyDescent="0.25">
      <c r="B176" s="43"/>
      <c r="C176" s="43"/>
      <c r="D176" s="43"/>
      <c r="Z176" s="44"/>
    </row>
    <row r="177" spans="2:26" s="42" customFormat="1" x14ac:dyDescent="0.25">
      <c r="B177" s="43"/>
      <c r="C177" s="43"/>
      <c r="D177" s="43"/>
      <c r="Z177" s="44"/>
    </row>
    <row r="178" spans="2:26" s="42" customFormat="1" x14ac:dyDescent="0.25">
      <c r="B178" s="43"/>
      <c r="C178" s="43"/>
      <c r="D178" s="43"/>
      <c r="Z178" s="44"/>
    </row>
    <row r="179" spans="2:26" s="42" customFormat="1" x14ac:dyDescent="0.25">
      <c r="B179" s="43"/>
      <c r="C179" s="43"/>
      <c r="D179" s="43"/>
      <c r="Z179" s="44"/>
    </row>
    <row r="180" spans="2:26" s="42" customFormat="1" x14ac:dyDescent="0.25">
      <c r="B180" s="43"/>
      <c r="C180" s="43"/>
      <c r="D180" s="43"/>
      <c r="Z180" s="44"/>
    </row>
    <row r="181" spans="2:26" s="42" customFormat="1" x14ac:dyDescent="0.25">
      <c r="B181" s="43"/>
      <c r="C181" s="43"/>
      <c r="D181" s="43"/>
      <c r="Z181" s="44"/>
    </row>
    <row r="182" spans="2:26" s="42" customFormat="1" x14ac:dyDescent="0.25">
      <c r="B182" s="43"/>
      <c r="C182" s="43"/>
      <c r="D182" s="43"/>
      <c r="Z182" s="44"/>
    </row>
    <row r="183" spans="2:26" s="42" customFormat="1" x14ac:dyDescent="0.25">
      <c r="B183" s="43"/>
      <c r="C183" s="43"/>
      <c r="D183" s="43"/>
      <c r="Z183" s="44"/>
    </row>
    <row r="184" spans="2:26" s="42" customFormat="1" x14ac:dyDescent="0.25">
      <c r="B184" s="43"/>
      <c r="C184" s="43"/>
      <c r="D184" s="43"/>
      <c r="Z184" s="44"/>
    </row>
    <row r="185" spans="2:26" s="42" customFormat="1" x14ac:dyDescent="0.25">
      <c r="B185" s="43"/>
      <c r="C185" s="43"/>
      <c r="D185" s="43"/>
      <c r="Z185" s="44"/>
    </row>
    <row r="186" spans="2:26" s="42" customFormat="1" x14ac:dyDescent="0.25">
      <c r="B186" s="43"/>
      <c r="C186" s="43"/>
      <c r="D186" s="43"/>
      <c r="Z186" s="44"/>
    </row>
    <row r="187" spans="2:26" s="42" customFormat="1" x14ac:dyDescent="0.25">
      <c r="B187" s="43"/>
      <c r="C187" s="43"/>
      <c r="D187" s="43"/>
      <c r="Z187" s="44"/>
    </row>
    <row r="188" spans="2:26" s="42" customFormat="1" x14ac:dyDescent="0.25">
      <c r="B188" s="43"/>
      <c r="C188" s="43"/>
      <c r="D188" s="43"/>
      <c r="Z188" s="44"/>
    </row>
    <row r="189" spans="2:26" s="42" customFormat="1" x14ac:dyDescent="0.25">
      <c r="B189" s="43"/>
      <c r="C189" s="43"/>
      <c r="D189" s="43"/>
      <c r="Z189" s="44"/>
    </row>
    <row r="190" spans="2:26" s="42" customFormat="1" x14ac:dyDescent="0.25">
      <c r="B190" s="43"/>
      <c r="C190" s="43"/>
      <c r="D190" s="43"/>
      <c r="Z190" s="44"/>
    </row>
    <row r="191" spans="2:26" s="42" customFormat="1" x14ac:dyDescent="0.25">
      <c r="B191" s="43"/>
      <c r="C191" s="43"/>
      <c r="D191" s="43"/>
      <c r="Z191" s="44"/>
    </row>
    <row r="192" spans="2:26" s="42" customFormat="1" x14ac:dyDescent="0.25">
      <c r="B192" s="43"/>
      <c r="C192" s="43"/>
      <c r="D192" s="43"/>
      <c r="Z192" s="44"/>
    </row>
    <row r="193" spans="2:26" s="42" customFormat="1" x14ac:dyDescent="0.25">
      <c r="B193" s="43"/>
      <c r="C193" s="43"/>
      <c r="D193" s="43"/>
      <c r="Z193" s="44"/>
    </row>
    <row r="194" spans="2:26" s="42" customFormat="1" x14ac:dyDescent="0.25">
      <c r="B194" s="43"/>
      <c r="C194" s="43"/>
      <c r="D194" s="43"/>
      <c r="Z194" s="44"/>
    </row>
    <row r="195" spans="2:26" s="42" customFormat="1" x14ac:dyDescent="0.25">
      <c r="B195" s="43"/>
      <c r="C195" s="43"/>
      <c r="D195" s="43"/>
      <c r="Z195" s="44"/>
    </row>
    <row r="196" spans="2:26" s="42" customFormat="1" x14ac:dyDescent="0.25">
      <c r="B196" s="43"/>
      <c r="C196" s="43"/>
      <c r="D196" s="43"/>
      <c r="Z196" s="44"/>
    </row>
    <row r="197" spans="2:26" s="42" customFormat="1" x14ac:dyDescent="0.25">
      <c r="B197" s="43"/>
      <c r="C197" s="43"/>
      <c r="D197" s="43"/>
      <c r="Z197" s="44"/>
    </row>
    <row r="198" spans="2:26" s="42" customFormat="1" x14ac:dyDescent="0.25">
      <c r="B198" s="43"/>
      <c r="C198" s="43"/>
      <c r="D198" s="43"/>
      <c r="Z198" s="44"/>
    </row>
    <row r="199" spans="2:26" s="42" customFormat="1" x14ac:dyDescent="0.25">
      <c r="B199" s="43"/>
      <c r="C199" s="43"/>
      <c r="D199" s="43"/>
      <c r="Z199" s="44"/>
    </row>
    <row r="200" spans="2:26" s="42" customFormat="1" x14ac:dyDescent="0.25">
      <c r="B200" s="43"/>
      <c r="C200" s="43"/>
      <c r="D200" s="43"/>
      <c r="Z200" s="44"/>
    </row>
    <row r="201" spans="2:26" s="42" customFormat="1" x14ac:dyDescent="0.25">
      <c r="B201" s="43"/>
      <c r="C201" s="43"/>
      <c r="D201" s="43"/>
      <c r="Z201" s="44"/>
    </row>
    <row r="202" spans="2:26" s="42" customFormat="1" x14ac:dyDescent="0.25">
      <c r="B202" s="43"/>
      <c r="C202" s="43"/>
      <c r="D202" s="43"/>
      <c r="Z202" s="44"/>
    </row>
    <row r="203" spans="2:26" s="42" customFormat="1" x14ac:dyDescent="0.25">
      <c r="B203" s="43"/>
      <c r="C203" s="43"/>
      <c r="D203" s="43"/>
      <c r="Z203" s="44"/>
    </row>
    <row r="204" spans="2:26" s="42" customFormat="1" x14ac:dyDescent="0.25">
      <c r="B204" s="43"/>
      <c r="C204" s="43"/>
      <c r="D204" s="43"/>
      <c r="Z204" s="44"/>
    </row>
    <row r="205" spans="2:26" s="42" customFormat="1" x14ac:dyDescent="0.25">
      <c r="B205" s="43"/>
      <c r="C205" s="43"/>
      <c r="D205" s="43"/>
      <c r="Z205" s="44"/>
    </row>
    <row r="206" spans="2:26" s="42" customFormat="1" x14ac:dyDescent="0.25">
      <c r="B206" s="43"/>
      <c r="C206" s="43"/>
      <c r="D206" s="43"/>
      <c r="Z206" s="44"/>
    </row>
    <row r="207" spans="2:26" s="42" customFormat="1" x14ac:dyDescent="0.25">
      <c r="B207" s="43"/>
      <c r="C207" s="43"/>
      <c r="D207" s="43"/>
      <c r="Z207" s="44"/>
    </row>
    <row r="208" spans="2:26" s="42" customFormat="1" x14ac:dyDescent="0.25">
      <c r="B208" s="43"/>
      <c r="C208" s="43"/>
      <c r="D208" s="43"/>
      <c r="Z208" s="44"/>
    </row>
    <row r="209" spans="2:26" s="42" customFormat="1" x14ac:dyDescent="0.25">
      <c r="B209" s="43"/>
      <c r="C209" s="43"/>
      <c r="D209" s="43"/>
      <c r="Z209" s="44"/>
    </row>
    <row r="210" spans="2:26" s="42" customFormat="1" x14ac:dyDescent="0.25">
      <c r="B210" s="43"/>
      <c r="C210" s="43"/>
      <c r="D210" s="43"/>
      <c r="Z210" s="44"/>
    </row>
    <row r="211" spans="2:26" s="42" customFormat="1" x14ac:dyDescent="0.25">
      <c r="B211" s="43"/>
      <c r="C211" s="43"/>
      <c r="D211" s="43"/>
      <c r="Z211" s="44"/>
    </row>
    <row r="212" spans="2:26" s="42" customFormat="1" x14ac:dyDescent="0.25">
      <c r="B212" s="43"/>
      <c r="C212" s="43"/>
      <c r="D212" s="43"/>
      <c r="Z212" s="44"/>
    </row>
    <row r="213" spans="2:26" s="42" customFormat="1" x14ac:dyDescent="0.25">
      <c r="B213" s="43"/>
      <c r="C213" s="43"/>
      <c r="D213" s="43"/>
      <c r="Z213" s="44"/>
    </row>
    <row r="214" spans="2:26" s="42" customFormat="1" x14ac:dyDescent="0.25">
      <c r="B214" s="43"/>
      <c r="C214" s="43"/>
      <c r="D214" s="43"/>
      <c r="Z214" s="44"/>
    </row>
    <row r="215" spans="2:26" s="42" customFormat="1" x14ac:dyDescent="0.25">
      <c r="B215" s="43"/>
      <c r="C215" s="43"/>
      <c r="D215" s="43"/>
      <c r="Z215" s="44"/>
    </row>
    <row r="216" spans="2:26" s="42" customFormat="1" x14ac:dyDescent="0.25">
      <c r="B216" s="43"/>
      <c r="C216" s="43"/>
      <c r="D216" s="43"/>
      <c r="Z216" s="44"/>
    </row>
    <row r="217" spans="2:26" s="42" customFormat="1" x14ac:dyDescent="0.25">
      <c r="B217" s="43"/>
      <c r="C217" s="43"/>
      <c r="D217" s="43"/>
      <c r="Z217" s="44"/>
    </row>
    <row r="218" spans="2:26" s="42" customFormat="1" x14ac:dyDescent="0.25">
      <c r="B218" s="43"/>
      <c r="C218" s="43"/>
      <c r="D218" s="43"/>
      <c r="Z218" s="44"/>
    </row>
    <row r="219" spans="2:26" s="42" customFormat="1" x14ac:dyDescent="0.25">
      <c r="B219" s="43"/>
      <c r="C219" s="43"/>
      <c r="D219" s="43"/>
      <c r="Z219" s="44"/>
    </row>
    <row r="220" spans="2:26" s="42" customFormat="1" x14ac:dyDescent="0.25">
      <c r="B220" s="43"/>
      <c r="C220" s="43"/>
      <c r="D220" s="43"/>
      <c r="Z220" s="44"/>
    </row>
    <row r="221" spans="2:26" s="42" customFormat="1" x14ac:dyDescent="0.25">
      <c r="B221" s="43"/>
      <c r="C221" s="43"/>
      <c r="D221" s="43"/>
      <c r="Z221" s="44"/>
    </row>
    <row r="222" spans="2:26" s="42" customFormat="1" x14ac:dyDescent="0.25">
      <c r="B222" s="43"/>
      <c r="C222" s="43"/>
      <c r="D222" s="43"/>
      <c r="Z222" s="44"/>
    </row>
    <row r="223" spans="2:26" s="42" customFormat="1" x14ac:dyDescent="0.25">
      <c r="B223" s="43"/>
      <c r="C223" s="43"/>
      <c r="D223" s="43"/>
      <c r="Z223" s="44"/>
    </row>
    <row r="224" spans="2:26" s="42" customFormat="1" x14ac:dyDescent="0.25">
      <c r="B224" s="43"/>
      <c r="C224" s="43"/>
      <c r="D224" s="43"/>
      <c r="Z224" s="44"/>
    </row>
    <row r="225" spans="2:26" s="42" customFormat="1" x14ac:dyDescent="0.25">
      <c r="B225" s="43"/>
      <c r="C225" s="43"/>
      <c r="D225" s="43"/>
      <c r="Z225" s="44"/>
    </row>
    <row r="226" spans="2:26" s="42" customFormat="1" x14ac:dyDescent="0.25">
      <c r="B226" s="43"/>
      <c r="C226" s="43"/>
      <c r="D226" s="43"/>
      <c r="Z226" s="44"/>
    </row>
    <row r="227" spans="2:26" s="42" customFormat="1" x14ac:dyDescent="0.25">
      <c r="B227" s="43"/>
      <c r="C227" s="43"/>
      <c r="D227" s="43"/>
      <c r="Z227" s="44"/>
    </row>
    <row r="228" spans="2:26" s="42" customFormat="1" x14ac:dyDescent="0.25">
      <c r="B228" s="43"/>
      <c r="C228" s="43"/>
      <c r="D228" s="43"/>
      <c r="Z228" s="44"/>
    </row>
    <row r="229" spans="2:26" s="42" customFormat="1" x14ac:dyDescent="0.25">
      <c r="B229" s="43"/>
      <c r="C229" s="43"/>
      <c r="D229" s="43"/>
      <c r="Z229" s="44"/>
    </row>
    <row r="230" spans="2:26" s="42" customFormat="1" x14ac:dyDescent="0.25">
      <c r="B230" s="43"/>
      <c r="C230" s="43"/>
      <c r="D230" s="43"/>
      <c r="Z230" s="44"/>
    </row>
    <row r="231" spans="2:26" s="42" customFormat="1" x14ac:dyDescent="0.25">
      <c r="B231" s="43"/>
      <c r="C231" s="43"/>
      <c r="D231" s="43"/>
      <c r="Z231" s="44"/>
    </row>
    <row r="232" spans="2:26" s="42" customFormat="1" x14ac:dyDescent="0.25">
      <c r="B232" s="43"/>
      <c r="C232" s="43"/>
      <c r="D232" s="43"/>
      <c r="Z232" s="44"/>
    </row>
    <row r="233" spans="2:26" s="42" customFormat="1" x14ac:dyDescent="0.25">
      <c r="B233" s="43"/>
      <c r="C233" s="43"/>
      <c r="D233" s="43"/>
      <c r="Z233" s="44"/>
    </row>
    <row r="234" spans="2:26" s="42" customFormat="1" x14ac:dyDescent="0.25">
      <c r="B234" s="43"/>
      <c r="C234" s="43"/>
      <c r="D234" s="43"/>
      <c r="Z234" s="44"/>
    </row>
    <row r="235" spans="2:26" s="42" customFormat="1" x14ac:dyDescent="0.25">
      <c r="B235" s="43"/>
      <c r="C235" s="43"/>
      <c r="D235" s="43"/>
      <c r="Z235" s="44"/>
    </row>
    <row r="236" spans="2:26" s="42" customFormat="1" x14ac:dyDescent="0.25">
      <c r="B236" s="43"/>
      <c r="C236" s="43"/>
      <c r="D236" s="43"/>
      <c r="Z236" s="44"/>
    </row>
    <row r="237" spans="2:26" s="42" customFormat="1" x14ac:dyDescent="0.25">
      <c r="B237" s="43"/>
      <c r="C237" s="43"/>
      <c r="D237" s="43"/>
      <c r="Z237" s="44"/>
    </row>
    <row r="238" spans="2:26" s="42" customFormat="1" x14ac:dyDescent="0.25">
      <c r="B238" s="43"/>
      <c r="C238" s="43"/>
      <c r="D238" s="43"/>
      <c r="Z238" s="44"/>
    </row>
    <row r="239" spans="2:26" s="42" customFormat="1" x14ac:dyDescent="0.25">
      <c r="B239" s="43"/>
      <c r="C239" s="43"/>
      <c r="D239" s="43"/>
      <c r="Z239" s="44"/>
    </row>
    <row r="240" spans="2:26" s="42" customFormat="1" x14ac:dyDescent="0.25">
      <c r="B240" s="43"/>
      <c r="C240" s="43"/>
      <c r="D240" s="43"/>
      <c r="Z240" s="44"/>
    </row>
    <row r="241" spans="2:26" s="42" customFormat="1" x14ac:dyDescent="0.25">
      <c r="B241" s="43"/>
      <c r="C241" s="43"/>
      <c r="D241" s="43"/>
      <c r="Z241" s="44"/>
    </row>
    <row r="242" spans="2:26" s="42" customFormat="1" x14ac:dyDescent="0.25">
      <c r="B242" s="43"/>
      <c r="C242" s="43"/>
      <c r="D242" s="43"/>
      <c r="Z242" s="44"/>
    </row>
    <row r="243" spans="2:26" s="42" customFormat="1" x14ac:dyDescent="0.25">
      <c r="B243" s="43"/>
      <c r="C243" s="43"/>
      <c r="D243" s="43"/>
      <c r="Z243" s="44"/>
    </row>
    <row r="244" spans="2:26" s="42" customFormat="1" x14ac:dyDescent="0.25">
      <c r="B244" s="43"/>
      <c r="C244" s="43"/>
      <c r="D244" s="43"/>
      <c r="Z244" s="44"/>
    </row>
    <row r="245" spans="2:26" s="42" customFormat="1" x14ac:dyDescent="0.25">
      <c r="B245" s="43"/>
      <c r="C245" s="43"/>
      <c r="D245" s="43"/>
      <c r="Z245" s="44"/>
    </row>
    <row r="246" spans="2:26" s="42" customFormat="1" x14ac:dyDescent="0.25">
      <c r="B246" s="43"/>
      <c r="C246" s="43"/>
      <c r="D246" s="43"/>
      <c r="Z246" s="44"/>
    </row>
    <row r="247" spans="2:26" s="42" customFormat="1" x14ac:dyDescent="0.25">
      <c r="B247" s="43"/>
      <c r="C247" s="43"/>
      <c r="D247" s="43"/>
      <c r="Z247" s="44"/>
    </row>
    <row r="248" spans="2:26" s="42" customFormat="1" x14ac:dyDescent="0.25">
      <c r="B248" s="43"/>
      <c r="C248" s="43"/>
      <c r="D248" s="43"/>
      <c r="Z248" s="44"/>
    </row>
    <row r="249" spans="2:26" s="42" customFormat="1" x14ac:dyDescent="0.25">
      <c r="B249" s="43"/>
      <c r="C249" s="43"/>
      <c r="D249" s="43"/>
      <c r="Z249" s="44"/>
    </row>
    <row r="250" spans="2:26" s="42" customFormat="1" x14ac:dyDescent="0.25">
      <c r="B250" s="43"/>
      <c r="C250" s="43"/>
      <c r="D250" s="43"/>
      <c r="Z250" s="44"/>
    </row>
    <row r="251" spans="2:26" s="42" customFormat="1" x14ac:dyDescent="0.25">
      <c r="B251" s="43"/>
      <c r="C251" s="43"/>
      <c r="D251" s="43"/>
      <c r="Z251" s="44"/>
    </row>
    <row r="252" spans="2:26" s="42" customFormat="1" x14ac:dyDescent="0.25">
      <c r="B252" s="43"/>
      <c r="C252" s="43"/>
      <c r="D252" s="43"/>
      <c r="Z252" s="44"/>
    </row>
    <row r="253" spans="2:26" s="42" customFormat="1" x14ac:dyDescent="0.25">
      <c r="B253" s="43"/>
      <c r="C253" s="43"/>
      <c r="D253" s="43"/>
      <c r="Z253" s="44"/>
    </row>
    <row r="254" spans="2:26" s="42" customFormat="1" x14ac:dyDescent="0.25">
      <c r="B254" s="43"/>
      <c r="C254" s="43"/>
      <c r="D254" s="43"/>
      <c r="Z254" s="44"/>
    </row>
    <row r="255" spans="2:26" s="42" customFormat="1" x14ac:dyDescent="0.25">
      <c r="B255" s="43"/>
      <c r="C255" s="43"/>
      <c r="D255" s="43"/>
      <c r="Z255" s="44"/>
    </row>
    <row r="256" spans="2:26" s="42" customFormat="1" x14ac:dyDescent="0.25">
      <c r="B256" s="43"/>
      <c r="C256" s="43"/>
      <c r="D256" s="43"/>
      <c r="Z256" s="44"/>
    </row>
    <row r="257" spans="2:26" s="42" customFormat="1" x14ac:dyDescent="0.25">
      <c r="B257" s="43"/>
      <c r="C257" s="43"/>
      <c r="D257" s="43"/>
      <c r="Z257" s="44"/>
    </row>
    <row r="258" spans="2:26" s="42" customFormat="1" x14ac:dyDescent="0.25">
      <c r="B258" s="43"/>
      <c r="C258" s="43"/>
      <c r="D258" s="43"/>
      <c r="Z258" s="44"/>
    </row>
    <row r="259" spans="2:26" s="42" customFormat="1" x14ac:dyDescent="0.25">
      <c r="B259" s="43"/>
      <c r="C259" s="43"/>
      <c r="D259" s="43"/>
      <c r="Z259" s="44"/>
    </row>
    <row r="260" spans="2:26" s="42" customFormat="1" x14ac:dyDescent="0.25">
      <c r="B260" s="43"/>
      <c r="C260" s="43"/>
      <c r="D260" s="43"/>
      <c r="Z260" s="44"/>
    </row>
    <row r="261" spans="2:26" s="42" customFormat="1" x14ac:dyDescent="0.25">
      <c r="B261" s="43"/>
      <c r="C261" s="43"/>
      <c r="D261" s="43"/>
      <c r="Z261" s="44"/>
    </row>
    <row r="262" spans="2:26" s="42" customFormat="1" x14ac:dyDescent="0.25">
      <c r="B262" s="43"/>
      <c r="C262" s="43"/>
      <c r="D262" s="43"/>
      <c r="Z262" s="44"/>
    </row>
    <row r="263" spans="2:26" s="42" customFormat="1" x14ac:dyDescent="0.25">
      <c r="B263" s="43"/>
      <c r="C263" s="43"/>
      <c r="D263" s="43"/>
      <c r="Z263" s="44"/>
    </row>
    <row r="264" spans="2:26" s="42" customFormat="1" x14ac:dyDescent="0.25">
      <c r="B264" s="43"/>
      <c r="C264" s="43"/>
      <c r="D264" s="43"/>
      <c r="Z264" s="44"/>
    </row>
    <row r="265" spans="2:26" s="42" customFormat="1" x14ac:dyDescent="0.25">
      <c r="B265" s="43"/>
      <c r="C265" s="43"/>
      <c r="D265" s="43"/>
      <c r="Z265" s="44"/>
    </row>
    <row r="266" spans="2:26" s="42" customFormat="1" x14ac:dyDescent="0.25">
      <c r="B266" s="43"/>
      <c r="C266" s="43"/>
      <c r="D266" s="43"/>
      <c r="Z266" s="44"/>
    </row>
    <row r="267" spans="2:26" s="42" customFormat="1" x14ac:dyDescent="0.25">
      <c r="B267" s="43"/>
      <c r="C267" s="43"/>
      <c r="D267" s="43"/>
      <c r="Z267" s="44"/>
    </row>
    <row r="268" spans="2:26" s="42" customFormat="1" x14ac:dyDescent="0.25">
      <c r="B268" s="43"/>
      <c r="C268" s="43"/>
      <c r="D268" s="43"/>
      <c r="Z268" s="44"/>
    </row>
    <row r="269" spans="2:26" s="42" customFormat="1" x14ac:dyDescent="0.25">
      <c r="B269" s="43"/>
      <c r="C269" s="43"/>
      <c r="D269" s="43"/>
      <c r="Z269" s="44"/>
    </row>
    <row r="270" spans="2:26" s="42" customFormat="1" x14ac:dyDescent="0.25">
      <c r="B270" s="43"/>
      <c r="C270" s="43"/>
      <c r="D270" s="43"/>
      <c r="Z270" s="44"/>
    </row>
    <row r="271" spans="2:26" s="42" customFormat="1" x14ac:dyDescent="0.25">
      <c r="B271" s="43"/>
      <c r="C271" s="43"/>
      <c r="D271" s="43"/>
      <c r="Z271" s="44"/>
    </row>
    <row r="272" spans="2:26" s="42" customFormat="1" x14ac:dyDescent="0.25">
      <c r="B272" s="43"/>
      <c r="C272" s="43"/>
      <c r="D272" s="43"/>
      <c r="Z272" s="44"/>
    </row>
    <row r="273" spans="2:26" s="42" customFormat="1" x14ac:dyDescent="0.25">
      <c r="B273" s="43"/>
      <c r="C273" s="43"/>
      <c r="D273" s="43"/>
      <c r="Z273" s="44"/>
    </row>
    <row r="274" spans="2:26" s="42" customFormat="1" x14ac:dyDescent="0.25">
      <c r="B274" s="43"/>
      <c r="C274" s="43"/>
      <c r="D274" s="43"/>
      <c r="Y274" s="96"/>
      <c r="Z274" s="44"/>
    </row>
    <row r="275" spans="2:26" s="42" customFormat="1" x14ac:dyDescent="0.25">
      <c r="B275" s="43"/>
      <c r="C275" s="43"/>
      <c r="D275" s="43"/>
      <c r="Y275" s="96"/>
      <c r="Z275" s="44"/>
    </row>
    <row r="276" spans="2:26" s="42" customFormat="1" x14ac:dyDescent="0.25">
      <c r="B276" s="43"/>
      <c r="C276" s="43"/>
      <c r="D276" s="43"/>
      <c r="Y276" s="96"/>
      <c r="Z276" s="44"/>
    </row>
    <row r="277" spans="2:26" s="42" customFormat="1" x14ac:dyDescent="0.25">
      <c r="B277" s="43"/>
      <c r="C277" s="43"/>
      <c r="D277" s="43"/>
      <c r="Y277" s="96"/>
      <c r="Z277" s="44"/>
    </row>
    <row r="278" spans="2:26" s="42" customFormat="1" x14ac:dyDescent="0.25">
      <c r="B278" s="43"/>
      <c r="C278" s="43"/>
      <c r="D278" s="43"/>
      <c r="Y278" s="96"/>
      <c r="Z278" s="44"/>
    </row>
    <row r="279" spans="2:26" s="42" customFormat="1" x14ac:dyDescent="0.25">
      <c r="B279" s="43"/>
      <c r="C279" s="43"/>
      <c r="D279" s="43"/>
      <c r="Y279" s="96"/>
      <c r="Z279" s="44"/>
    </row>
    <row r="280" spans="2:26" s="42" customFormat="1" x14ac:dyDescent="0.25">
      <c r="B280" s="43"/>
      <c r="C280" s="43"/>
      <c r="D280" s="43"/>
      <c r="Y280" s="96"/>
      <c r="Z280" s="44"/>
    </row>
    <row r="281" spans="2:26" s="42" customFormat="1" x14ac:dyDescent="0.25">
      <c r="B281" s="43"/>
      <c r="C281" s="43"/>
      <c r="D281" s="43"/>
      <c r="Y281" s="96"/>
      <c r="Z281" s="44"/>
    </row>
    <row r="282" spans="2:26" s="42" customFormat="1" x14ac:dyDescent="0.25">
      <c r="B282" s="43"/>
      <c r="C282" s="43"/>
      <c r="D282" s="43"/>
      <c r="Y282" s="96"/>
      <c r="Z282" s="44"/>
    </row>
    <row r="283" spans="2:26" s="42" customFormat="1" x14ac:dyDescent="0.25">
      <c r="B283" s="43"/>
      <c r="C283" s="43"/>
      <c r="D283" s="43"/>
      <c r="Y283" s="96"/>
      <c r="Z283" s="44"/>
    </row>
    <row r="284" spans="2:26" s="42" customFormat="1" x14ac:dyDescent="0.25">
      <c r="B284" s="43"/>
      <c r="C284" s="43"/>
      <c r="D284" s="43"/>
      <c r="Y284" s="96"/>
      <c r="Z284" s="44"/>
    </row>
    <row r="285" spans="2:26" s="42" customFormat="1" x14ac:dyDescent="0.25">
      <c r="B285" s="43"/>
      <c r="C285" s="43"/>
      <c r="D285" s="43"/>
      <c r="Y285" s="96"/>
      <c r="Z285" s="44"/>
    </row>
    <row r="286" spans="2:26" s="42" customFormat="1" x14ac:dyDescent="0.25">
      <c r="B286" s="43"/>
      <c r="C286" s="43"/>
      <c r="D286" s="43"/>
      <c r="Y286" s="96"/>
      <c r="Z286" s="44"/>
    </row>
    <row r="287" spans="2:26" s="42" customFormat="1" x14ac:dyDescent="0.25">
      <c r="B287" s="43"/>
      <c r="C287" s="43"/>
      <c r="D287" s="43"/>
      <c r="Y287" s="96"/>
      <c r="Z287" s="44"/>
    </row>
    <row r="288" spans="2:26" s="42" customFormat="1" x14ac:dyDescent="0.25">
      <c r="B288" s="43"/>
      <c r="C288" s="43"/>
      <c r="D288" s="43"/>
      <c r="Y288" s="96"/>
      <c r="Z288" s="44"/>
    </row>
    <row r="289" spans="2:26" s="42" customFormat="1" x14ac:dyDescent="0.25">
      <c r="B289" s="43"/>
      <c r="C289" s="43"/>
      <c r="D289" s="43"/>
      <c r="Y289" s="96"/>
      <c r="Z289" s="44"/>
    </row>
    <row r="290" spans="2:26" s="42" customFormat="1" x14ac:dyDescent="0.25">
      <c r="B290" s="43"/>
      <c r="C290" s="43"/>
      <c r="D290" s="43"/>
      <c r="Y290" s="96"/>
      <c r="Z290" s="44"/>
    </row>
    <row r="291" spans="2:26" s="42" customFormat="1" x14ac:dyDescent="0.25">
      <c r="B291" s="43"/>
      <c r="C291" s="43"/>
      <c r="D291" s="43"/>
      <c r="Y291" s="96"/>
      <c r="Z291" s="44"/>
    </row>
    <row r="292" spans="2:26" s="42" customFormat="1" x14ac:dyDescent="0.25">
      <c r="B292" s="43"/>
      <c r="C292" s="43"/>
      <c r="D292" s="43"/>
      <c r="Y292" s="96"/>
      <c r="Z292" s="44"/>
    </row>
    <row r="293" spans="2:26" s="42" customFormat="1" x14ac:dyDescent="0.25">
      <c r="B293" s="43"/>
      <c r="C293" s="43"/>
      <c r="D293" s="43"/>
      <c r="Y293" s="96"/>
      <c r="Z293" s="44"/>
    </row>
    <row r="294" spans="2:26" s="42" customFormat="1" x14ac:dyDescent="0.25">
      <c r="B294" s="43"/>
      <c r="C294" s="43"/>
      <c r="D294" s="43"/>
      <c r="Y294" s="96"/>
      <c r="Z294" s="44"/>
    </row>
    <row r="295" spans="2:26" s="42" customFormat="1" x14ac:dyDescent="0.25">
      <c r="B295" s="43"/>
      <c r="C295" s="43"/>
      <c r="D295" s="43"/>
      <c r="Y295" s="96"/>
      <c r="Z295" s="44"/>
    </row>
    <row r="296" spans="2:26" s="42" customFormat="1" x14ac:dyDescent="0.25">
      <c r="B296" s="43"/>
      <c r="C296" s="43"/>
      <c r="D296" s="43"/>
      <c r="Y296" s="96"/>
      <c r="Z296" s="44"/>
    </row>
    <row r="297" spans="2:26" s="42" customFormat="1" x14ac:dyDescent="0.25">
      <c r="B297" s="43"/>
      <c r="C297" s="43"/>
      <c r="D297" s="43"/>
      <c r="Y297" s="96"/>
      <c r="Z297" s="44"/>
    </row>
    <row r="298" spans="2:26" s="42" customFormat="1" x14ac:dyDescent="0.25">
      <c r="B298" s="43"/>
      <c r="C298" s="43"/>
      <c r="D298" s="43"/>
      <c r="Y298" s="96"/>
      <c r="Z298" s="44"/>
    </row>
    <row r="299" spans="2:26" s="42" customFormat="1" x14ac:dyDescent="0.25">
      <c r="B299" s="43"/>
      <c r="C299" s="43"/>
      <c r="D299" s="43"/>
      <c r="Y299" s="96"/>
      <c r="Z299" s="44"/>
    </row>
    <row r="300" spans="2:26" s="42" customFormat="1" x14ac:dyDescent="0.25">
      <c r="B300" s="43"/>
      <c r="C300" s="43"/>
      <c r="D300" s="43"/>
      <c r="Y300" s="96"/>
      <c r="Z300" s="44"/>
    </row>
    <row r="301" spans="2:26" s="42" customFormat="1" x14ac:dyDescent="0.25">
      <c r="B301" s="43"/>
      <c r="C301" s="43"/>
      <c r="D301" s="43"/>
      <c r="Y301" s="96"/>
      <c r="Z301" s="44"/>
    </row>
    <row r="302" spans="2:26" s="42" customFormat="1" x14ac:dyDescent="0.25">
      <c r="B302" s="43"/>
      <c r="C302" s="43"/>
      <c r="D302" s="43"/>
      <c r="Y302" s="96"/>
      <c r="Z302" s="44"/>
    </row>
    <row r="303" spans="2:26" s="42" customFormat="1" x14ac:dyDescent="0.25">
      <c r="B303" s="43"/>
      <c r="C303" s="43"/>
      <c r="D303" s="43"/>
      <c r="Y303" s="96"/>
      <c r="Z303" s="44"/>
    </row>
    <row r="304" spans="2:26" s="42" customFormat="1" x14ac:dyDescent="0.25">
      <c r="B304" s="43"/>
      <c r="C304" s="43"/>
      <c r="D304" s="43"/>
      <c r="Y304" s="96"/>
      <c r="Z304" s="44"/>
    </row>
    <row r="305" spans="2:26" s="42" customFormat="1" x14ac:dyDescent="0.25">
      <c r="B305" s="43"/>
      <c r="C305" s="43"/>
      <c r="D305" s="43"/>
      <c r="Y305" s="96"/>
      <c r="Z305" s="44"/>
    </row>
    <row r="306" spans="2:26" s="42" customFormat="1" x14ac:dyDescent="0.25">
      <c r="B306" s="43"/>
      <c r="C306" s="43"/>
      <c r="D306" s="43"/>
      <c r="Y306" s="96"/>
      <c r="Z306" s="44"/>
    </row>
    <row r="307" spans="2:26" s="42" customFormat="1" x14ac:dyDescent="0.25">
      <c r="B307" s="43"/>
      <c r="C307" s="43"/>
      <c r="D307" s="43"/>
      <c r="Y307" s="96"/>
      <c r="Z307" s="44"/>
    </row>
    <row r="308" spans="2:26" s="42" customFormat="1" x14ac:dyDescent="0.25">
      <c r="B308" s="43"/>
      <c r="C308" s="43"/>
      <c r="D308" s="43"/>
      <c r="Y308" s="96"/>
      <c r="Z308" s="44"/>
    </row>
    <row r="309" spans="2:26" s="42" customFormat="1" x14ac:dyDescent="0.25">
      <c r="B309" s="43"/>
      <c r="C309" s="43"/>
      <c r="D309" s="43"/>
      <c r="Y309" s="96"/>
      <c r="Z309" s="44"/>
    </row>
    <row r="310" spans="2:26" s="42" customFormat="1" x14ac:dyDescent="0.25">
      <c r="B310" s="43"/>
      <c r="C310" s="43"/>
      <c r="D310" s="43"/>
      <c r="Y310" s="96"/>
      <c r="Z310" s="44"/>
    </row>
    <row r="311" spans="2:26" s="42" customFormat="1" x14ac:dyDescent="0.25">
      <c r="B311" s="43"/>
      <c r="C311" s="43"/>
      <c r="D311" s="43"/>
      <c r="Y311" s="96"/>
      <c r="Z311" s="44"/>
    </row>
    <row r="312" spans="2:26" s="42" customFormat="1" x14ac:dyDescent="0.25">
      <c r="B312" s="43"/>
      <c r="C312" s="43"/>
      <c r="D312" s="43"/>
      <c r="Y312" s="96"/>
      <c r="Z312" s="44"/>
    </row>
    <row r="313" spans="2:26" s="42" customFormat="1" x14ac:dyDescent="0.25">
      <c r="B313" s="43"/>
      <c r="C313" s="43"/>
      <c r="D313" s="43"/>
      <c r="Y313" s="96"/>
      <c r="Z313" s="44"/>
    </row>
    <row r="314" spans="2:26" s="42" customFormat="1" x14ac:dyDescent="0.25">
      <c r="B314" s="43"/>
      <c r="C314" s="43"/>
      <c r="D314" s="43"/>
      <c r="Y314" s="96"/>
      <c r="Z314" s="44"/>
    </row>
    <row r="315" spans="2:26" s="42" customFormat="1" x14ac:dyDescent="0.25">
      <c r="B315" s="43"/>
      <c r="C315" s="43"/>
      <c r="D315" s="43"/>
      <c r="Y315" s="96"/>
      <c r="Z315" s="44"/>
    </row>
    <row r="316" spans="2:26" s="42" customFormat="1" x14ac:dyDescent="0.25">
      <c r="B316" s="43"/>
      <c r="C316" s="43"/>
      <c r="D316" s="43"/>
      <c r="Y316" s="96"/>
      <c r="Z316" s="44"/>
    </row>
    <row r="317" spans="2:26" s="42" customFormat="1" x14ac:dyDescent="0.25">
      <c r="B317" s="43"/>
      <c r="C317" s="43"/>
      <c r="D317" s="43"/>
      <c r="Y317" s="96"/>
      <c r="Z317" s="44"/>
    </row>
    <row r="318" spans="2:26" s="42" customFormat="1" x14ac:dyDescent="0.25">
      <c r="B318" s="43"/>
      <c r="C318" s="43"/>
      <c r="D318" s="43"/>
      <c r="Y318" s="96"/>
      <c r="Z318" s="44"/>
    </row>
    <row r="319" spans="2:26" s="42" customFormat="1" x14ac:dyDescent="0.25">
      <c r="B319" s="43"/>
      <c r="C319" s="43"/>
      <c r="D319" s="43"/>
      <c r="Y319" s="96"/>
      <c r="Z319" s="44"/>
    </row>
    <row r="320" spans="2:26" s="42" customFormat="1" x14ac:dyDescent="0.25">
      <c r="B320" s="43"/>
      <c r="C320" s="43"/>
      <c r="D320" s="43"/>
      <c r="Y320" s="96"/>
      <c r="Z320" s="44"/>
    </row>
    <row r="321" spans="2:26" s="42" customFormat="1" x14ac:dyDescent="0.25">
      <c r="B321" s="43"/>
      <c r="C321" s="43"/>
      <c r="D321" s="43"/>
      <c r="Y321" s="96"/>
      <c r="Z321" s="44"/>
    </row>
    <row r="322" spans="2:26" s="42" customFormat="1" x14ac:dyDescent="0.25">
      <c r="B322" s="43"/>
      <c r="C322" s="43"/>
      <c r="D322" s="43"/>
      <c r="Y322" s="96"/>
      <c r="Z322" s="44"/>
    </row>
    <row r="323" spans="2:26" s="42" customFormat="1" x14ac:dyDescent="0.25">
      <c r="B323" s="43"/>
      <c r="C323" s="43"/>
      <c r="D323" s="43"/>
      <c r="Y323" s="96"/>
      <c r="Z323" s="44"/>
    </row>
    <row r="324" spans="2:26" s="42" customFormat="1" x14ac:dyDescent="0.25">
      <c r="B324" s="43"/>
      <c r="C324" s="43"/>
      <c r="D324" s="43"/>
      <c r="Y324" s="96"/>
      <c r="Z324" s="44"/>
    </row>
    <row r="325" spans="2:26" s="42" customFormat="1" x14ac:dyDescent="0.25">
      <c r="B325" s="43"/>
      <c r="C325" s="43"/>
      <c r="D325" s="43"/>
      <c r="Y325" s="96"/>
      <c r="Z325" s="44"/>
    </row>
    <row r="326" spans="2:26" s="42" customFormat="1" x14ac:dyDescent="0.25">
      <c r="B326" s="43"/>
      <c r="C326" s="43"/>
      <c r="D326" s="43"/>
      <c r="Y326" s="96"/>
      <c r="Z326" s="44"/>
    </row>
    <row r="327" spans="2:26" s="42" customFormat="1" x14ac:dyDescent="0.25">
      <c r="B327" s="43"/>
      <c r="C327" s="43"/>
      <c r="D327" s="43"/>
      <c r="Y327" s="96"/>
      <c r="Z327" s="44"/>
    </row>
    <row r="328" spans="2:26" s="42" customFormat="1" x14ac:dyDescent="0.25">
      <c r="B328" s="43"/>
      <c r="C328" s="43"/>
      <c r="D328" s="43"/>
      <c r="Y328" s="96"/>
      <c r="Z328" s="44"/>
    </row>
    <row r="329" spans="2:26" s="42" customFormat="1" x14ac:dyDescent="0.25">
      <c r="B329" s="43"/>
      <c r="C329" s="43"/>
      <c r="D329" s="43"/>
      <c r="Y329" s="96"/>
      <c r="Z329" s="44"/>
    </row>
    <row r="330" spans="2:26" s="42" customFormat="1" x14ac:dyDescent="0.25">
      <c r="B330" s="43"/>
      <c r="C330" s="43"/>
      <c r="D330" s="43"/>
      <c r="Y330" s="96"/>
      <c r="Z330" s="44"/>
    </row>
    <row r="331" spans="2:26" s="42" customFormat="1" x14ac:dyDescent="0.25">
      <c r="B331" s="43"/>
      <c r="C331" s="43"/>
      <c r="D331" s="43"/>
      <c r="Y331" s="96"/>
      <c r="Z331" s="44"/>
    </row>
    <row r="332" spans="2:26" s="42" customFormat="1" x14ac:dyDescent="0.25">
      <c r="B332" s="43"/>
      <c r="C332" s="43"/>
      <c r="D332" s="43"/>
      <c r="Y332" s="96"/>
      <c r="Z332" s="44"/>
    </row>
    <row r="333" spans="2:26" s="42" customFormat="1" x14ac:dyDescent="0.25">
      <c r="B333" s="43"/>
      <c r="C333" s="43"/>
      <c r="D333" s="43"/>
      <c r="Y333" s="96"/>
      <c r="Z333" s="44"/>
    </row>
    <row r="334" spans="2:26" s="42" customFormat="1" x14ac:dyDescent="0.25">
      <c r="B334" s="43"/>
      <c r="C334" s="43"/>
      <c r="D334" s="43"/>
      <c r="Y334" s="96"/>
      <c r="Z334" s="44"/>
    </row>
    <row r="335" spans="2:26" s="42" customFormat="1" x14ac:dyDescent="0.25">
      <c r="B335" s="43"/>
      <c r="C335" s="43"/>
      <c r="D335" s="43"/>
      <c r="Y335" s="96"/>
      <c r="Z335" s="44"/>
    </row>
    <row r="336" spans="2:26" s="42" customFormat="1" x14ac:dyDescent="0.25">
      <c r="B336" s="43"/>
      <c r="C336" s="43"/>
      <c r="D336" s="43"/>
      <c r="Y336" s="96"/>
      <c r="Z336" s="44"/>
    </row>
    <row r="337" spans="2:26" s="42" customFormat="1" x14ac:dyDescent="0.25">
      <c r="B337" s="43"/>
      <c r="C337" s="43"/>
      <c r="D337" s="43"/>
      <c r="Y337" s="96"/>
      <c r="Z337" s="44"/>
    </row>
    <row r="338" spans="2:26" s="42" customFormat="1" x14ac:dyDescent="0.25">
      <c r="B338" s="43"/>
      <c r="C338" s="43"/>
      <c r="D338" s="43"/>
      <c r="Y338" s="96"/>
      <c r="Z338" s="44"/>
    </row>
    <row r="339" spans="2:26" s="42" customFormat="1" x14ac:dyDescent="0.25">
      <c r="B339" s="43"/>
      <c r="C339" s="43"/>
      <c r="D339" s="43"/>
      <c r="Y339" s="96"/>
      <c r="Z339" s="44"/>
    </row>
    <row r="340" spans="2:26" s="42" customFormat="1" x14ac:dyDescent="0.25">
      <c r="B340" s="43"/>
      <c r="C340" s="43"/>
      <c r="D340" s="43"/>
      <c r="Y340" s="96"/>
      <c r="Z340" s="44"/>
    </row>
    <row r="341" spans="2:26" s="42" customFormat="1" x14ac:dyDescent="0.25">
      <c r="B341" s="43"/>
      <c r="C341" s="43"/>
      <c r="D341" s="43"/>
      <c r="Y341" s="96"/>
      <c r="Z341" s="44"/>
    </row>
    <row r="342" spans="2:26" s="42" customFormat="1" x14ac:dyDescent="0.25">
      <c r="B342" s="43"/>
      <c r="C342" s="43"/>
      <c r="D342" s="43"/>
      <c r="Y342" s="96"/>
      <c r="Z342" s="44"/>
    </row>
    <row r="343" spans="2:26" s="42" customFormat="1" x14ac:dyDescent="0.25">
      <c r="B343" s="43"/>
      <c r="C343" s="43"/>
      <c r="D343" s="43"/>
      <c r="Y343" s="96"/>
      <c r="Z343" s="44"/>
    </row>
    <row r="344" spans="2:26" s="42" customFormat="1" x14ac:dyDescent="0.25">
      <c r="B344" s="43"/>
      <c r="C344" s="43"/>
      <c r="D344" s="43"/>
      <c r="Y344" s="96"/>
      <c r="Z344" s="44"/>
    </row>
    <row r="345" spans="2:26" s="42" customFormat="1" x14ac:dyDescent="0.25">
      <c r="B345" s="43"/>
      <c r="C345" s="43"/>
      <c r="D345" s="43"/>
      <c r="Y345" s="96"/>
      <c r="Z345" s="44"/>
    </row>
    <row r="346" spans="2:26" s="42" customFormat="1" x14ac:dyDescent="0.25">
      <c r="B346" s="43"/>
      <c r="C346" s="43"/>
      <c r="D346" s="43"/>
      <c r="Y346" s="96"/>
      <c r="Z346" s="44"/>
    </row>
    <row r="347" spans="2:26" s="42" customFormat="1" x14ac:dyDescent="0.25">
      <c r="B347" s="43"/>
      <c r="C347" s="43"/>
      <c r="D347" s="43"/>
      <c r="Y347" s="96"/>
      <c r="Z347" s="44"/>
    </row>
    <row r="348" spans="2:26" s="42" customFormat="1" x14ac:dyDescent="0.25">
      <c r="B348" s="43"/>
      <c r="C348" s="43"/>
      <c r="D348" s="43"/>
      <c r="Y348" s="96"/>
      <c r="Z348" s="44"/>
    </row>
    <row r="349" spans="2:26" s="42" customFormat="1" x14ac:dyDescent="0.25">
      <c r="B349" s="43"/>
      <c r="C349" s="43"/>
      <c r="D349" s="43"/>
      <c r="Y349" s="96"/>
      <c r="Z349" s="44"/>
    </row>
    <row r="350" spans="2:26" s="42" customFormat="1" x14ac:dyDescent="0.25">
      <c r="B350" s="43"/>
      <c r="C350" s="43"/>
      <c r="D350" s="43"/>
      <c r="Y350" s="96"/>
      <c r="Z350" s="44"/>
    </row>
    <row r="351" spans="2:26" s="42" customFormat="1" x14ac:dyDescent="0.25">
      <c r="B351" s="43"/>
      <c r="C351" s="43"/>
      <c r="D351" s="43"/>
      <c r="Y351" s="96"/>
      <c r="Z351" s="44"/>
    </row>
    <row r="352" spans="2:26" s="42" customFormat="1" x14ac:dyDescent="0.25">
      <c r="B352" s="43"/>
      <c r="C352" s="43"/>
      <c r="D352" s="43"/>
      <c r="Y352" s="96"/>
      <c r="Z352" s="44"/>
    </row>
    <row r="353" spans="2:26" s="42" customFormat="1" x14ac:dyDescent="0.25">
      <c r="B353" s="43"/>
      <c r="C353" s="43"/>
      <c r="D353" s="43"/>
      <c r="Y353" s="96"/>
      <c r="Z353" s="44"/>
    </row>
    <row r="354" spans="2:26" s="42" customFormat="1" x14ac:dyDescent="0.25">
      <c r="B354" s="43"/>
      <c r="C354" s="43"/>
      <c r="D354" s="43"/>
      <c r="Y354" s="96"/>
      <c r="Z354" s="44"/>
    </row>
    <row r="355" spans="2:26" s="42" customFormat="1" x14ac:dyDescent="0.25">
      <c r="B355" s="43"/>
      <c r="C355" s="43"/>
      <c r="D355" s="43"/>
      <c r="Y355" s="96"/>
      <c r="Z355" s="44"/>
    </row>
    <row r="356" spans="2:26" s="42" customFormat="1" x14ac:dyDescent="0.25">
      <c r="B356" s="43"/>
      <c r="C356" s="43"/>
      <c r="D356" s="43"/>
      <c r="Y356" s="96"/>
      <c r="Z356" s="44"/>
    </row>
    <row r="357" spans="2:26" s="42" customFormat="1" x14ac:dyDescent="0.25">
      <c r="B357" s="43"/>
      <c r="C357" s="43"/>
      <c r="D357" s="43"/>
      <c r="Y357" s="96"/>
      <c r="Z357" s="44"/>
    </row>
    <row r="358" spans="2:26" s="42" customFormat="1" x14ac:dyDescent="0.25">
      <c r="B358" s="43"/>
      <c r="C358" s="43"/>
      <c r="D358" s="43"/>
      <c r="Y358" s="96"/>
      <c r="Z358" s="44"/>
    </row>
    <row r="359" spans="2:26" s="42" customFormat="1" x14ac:dyDescent="0.25">
      <c r="B359" s="43"/>
      <c r="C359" s="43"/>
      <c r="D359" s="43"/>
      <c r="Y359" s="96"/>
      <c r="Z359" s="44"/>
    </row>
    <row r="360" spans="2:26" s="42" customFormat="1" x14ac:dyDescent="0.25">
      <c r="B360" s="43"/>
      <c r="C360" s="43"/>
      <c r="D360" s="43"/>
      <c r="Y360" s="96"/>
      <c r="Z360" s="44"/>
    </row>
    <row r="361" spans="2:26" s="42" customFormat="1" x14ac:dyDescent="0.25">
      <c r="B361" s="43"/>
      <c r="C361" s="43"/>
      <c r="D361" s="43"/>
      <c r="Y361" s="96"/>
      <c r="Z361" s="44"/>
    </row>
    <row r="362" spans="2:26" s="42" customFormat="1" x14ac:dyDescent="0.25">
      <c r="B362" s="43"/>
      <c r="C362" s="43"/>
      <c r="D362" s="43"/>
      <c r="Y362" s="96"/>
      <c r="Z362" s="44"/>
    </row>
    <row r="363" spans="2:26" s="42" customFormat="1" x14ac:dyDescent="0.25">
      <c r="B363" s="43"/>
      <c r="C363" s="43"/>
      <c r="D363" s="43"/>
      <c r="Y363" s="96"/>
      <c r="Z363" s="44"/>
    </row>
    <row r="364" spans="2:26" s="42" customFormat="1" x14ac:dyDescent="0.25">
      <c r="B364" s="43"/>
      <c r="C364" s="43"/>
      <c r="D364" s="43"/>
      <c r="Y364" s="96"/>
      <c r="Z364" s="44"/>
    </row>
    <row r="365" spans="2:26" s="42" customFormat="1" x14ac:dyDescent="0.25">
      <c r="B365" s="43"/>
      <c r="C365" s="43"/>
      <c r="D365" s="43"/>
      <c r="Y365" s="96"/>
      <c r="Z365" s="44"/>
    </row>
    <row r="366" spans="2:26" s="42" customFormat="1" x14ac:dyDescent="0.25">
      <c r="B366" s="43"/>
      <c r="C366" s="43"/>
      <c r="D366" s="43"/>
      <c r="Y366" s="96"/>
      <c r="Z366" s="44"/>
    </row>
    <row r="367" spans="2:26" s="42" customFormat="1" x14ac:dyDescent="0.25">
      <c r="B367" s="43"/>
      <c r="C367" s="43"/>
      <c r="D367" s="43"/>
      <c r="Y367" s="96"/>
      <c r="Z367" s="44"/>
    </row>
    <row r="368" spans="2:26" s="42" customFormat="1" x14ac:dyDescent="0.25">
      <c r="B368" s="43"/>
      <c r="C368" s="43"/>
      <c r="D368" s="43"/>
      <c r="Y368" s="96"/>
      <c r="Z368" s="44"/>
    </row>
    <row r="369" spans="2:26" s="42" customFormat="1" x14ac:dyDescent="0.25">
      <c r="B369" s="43"/>
      <c r="C369" s="43"/>
      <c r="D369" s="43"/>
      <c r="Y369" s="96"/>
      <c r="Z369" s="44"/>
    </row>
    <row r="370" spans="2:26" s="42" customFormat="1" x14ac:dyDescent="0.25">
      <c r="B370" s="43"/>
      <c r="C370" s="43"/>
      <c r="D370" s="43"/>
      <c r="Y370" s="96"/>
      <c r="Z370" s="44"/>
    </row>
    <row r="371" spans="2:26" s="42" customFormat="1" x14ac:dyDescent="0.25">
      <c r="B371" s="43"/>
      <c r="C371" s="43"/>
      <c r="D371" s="43"/>
      <c r="Y371" s="96"/>
      <c r="Z371" s="44"/>
    </row>
    <row r="372" spans="2:26" s="42" customFormat="1" x14ac:dyDescent="0.25">
      <c r="B372" s="43"/>
      <c r="C372" s="43"/>
      <c r="D372" s="43"/>
      <c r="Y372" s="96"/>
      <c r="Z372" s="44"/>
    </row>
    <row r="373" spans="2:26" s="42" customFormat="1" x14ac:dyDescent="0.25">
      <c r="B373" s="43"/>
      <c r="C373" s="43"/>
      <c r="D373" s="43"/>
      <c r="Y373" s="96"/>
      <c r="Z373" s="44"/>
    </row>
    <row r="374" spans="2:26" s="42" customFormat="1" x14ac:dyDescent="0.25">
      <c r="B374" s="43"/>
      <c r="C374" s="43"/>
      <c r="D374" s="43"/>
      <c r="Y374" s="96"/>
      <c r="Z374" s="44"/>
    </row>
    <row r="375" spans="2:26" s="42" customFormat="1" x14ac:dyDescent="0.25">
      <c r="B375" s="43"/>
      <c r="C375" s="43"/>
      <c r="D375" s="43"/>
      <c r="Y375" s="96"/>
      <c r="Z375" s="44"/>
    </row>
    <row r="376" spans="2:26" s="42" customFormat="1" x14ac:dyDescent="0.25">
      <c r="B376" s="43"/>
      <c r="C376" s="43"/>
      <c r="D376" s="43"/>
      <c r="Y376" s="96"/>
      <c r="Z376" s="44"/>
    </row>
    <row r="377" spans="2:26" s="42" customFormat="1" x14ac:dyDescent="0.25">
      <c r="B377" s="43"/>
      <c r="C377" s="43"/>
      <c r="D377" s="43"/>
      <c r="Y377" s="96"/>
      <c r="Z377" s="44"/>
    </row>
    <row r="378" spans="2:26" s="42" customFormat="1" x14ac:dyDescent="0.25">
      <c r="B378" s="43"/>
      <c r="C378" s="43"/>
      <c r="D378" s="43"/>
      <c r="Y378" s="96"/>
      <c r="Z378" s="44"/>
    </row>
    <row r="379" spans="2:26" s="42" customFormat="1" x14ac:dyDescent="0.25">
      <c r="B379" s="43"/>
      <c r="C379" s="43"/>
      <c r="D379" s="43"/>
      <c r="Y379" s="96"/>
      <c r="Z379" s="44"/>
    </row>
    <row r="380" spans="2:26" s="42" customFormat="1" x14ac:dyDescent="0.25">
      <c r="B380" s="43"/>
      <c r="C380" s="43"/>
      <c r="D380" s="43"/>
      <c r="Y380" s="96"/>
      <c r="Z380" s="44"/>
    </row>
    <row r="381" spans="2:26" s="42" customFormat="1" x14ac:dyDescent="0.25">
      <c r="B381" s="43"/>
      <c r="C381" s="43"/>
      <c r="D381" s="43"/>
      <c r="Y381" s="96"/>
      <c r="Z381" s="44"/>
    </row>
    <row r="382" spans="2:26" s="42" customFormat="1" x14ac:dyDescent="0.25">
      <c r="B382" s="43"/>
      <c r="C382" s="43"/>
      <c r="D382" s="43"/>
      <c r="Y382" s="96"/>
      <c r="Z382" s="44"/>
    </row>
    <row r="383" spans="2:26" s="42" customFormat="1" x14ac:dyDescent="0.25">
      <c r="B383" s="43"/>
      <c r="C383" s="43"/>
      <c r="D383" s="43"/>
      <c r="Y383" s="96"/>
      <c r="Z383" s="44"/>
    </row>
    <row r="384" spans="2:26" s="42" customFormat="1" x14ac:dyDescent="0.25">
      <c r="B384" s="43"/>
      <c r="C384" s="43"/>
      <c r="D384" s="43"/>
      <c r="Y384" s="96"/>
      <c r="Z384" s="44"/>
    </row>
    <row r="385" spans="2:26" s="42" customFormat="1" x14ac:dyDescent="0.25">
      <c r="B385" s="43"/>
      <c r="C385" s="43"/>
      <c r="D385" s="43"/>
      <c r="Y385" s="96"/>
      <c r="Z385" s="44"/>
    </row>
    <row r="386" spans="2:26" s="42" customFormat="1" x14ac:dyDescent="0.25">
      <c r="B386" s="43"/>
      <c r="C386" s="43"/>
      <c r="D386" s="43"/>
      <c r="Y386" s="96"/>
      <c r="Z386" s="44"/>
    </row>
    <row r="387" spans="2:26" s="42" customFormat="1" x14ac:dyDescent="0.25">
      <c r="B387" s="43"/>
      <c r="C387" s="43"/>
      <c r="D387" s="43"/>
      <c r="Y387" s="96"/>
      <c r="Z387" s="44"/>
    </row>
    <row r="388" spans="2:26" s="42" customFormat="1" x14ac:dyDescent="0.25">
      <c r="B388" s="43"/>
      <c r="C388" s="43"/>
      <c r="D388" s="43"/>
      <c r="Y388" s="96"/>
      <c r="Z388" s="44"/>
    </row>
    <row r="389" spans="2:26" s="42" customFormat="1" x14ac:dyDescent="0.25">
      <c r="B389" s="43"/>
      <c r="C389" s="43"/>
      <c r="D389" s="43"/>
      <c r="Y389" s="96"/>
      <c r="Z389" s="44"/>
    </row>
    <row r="390" spans="2:26" s="42" customFormat="1" x14ac:dyDescent="0.25">
      <c r="B390" s="43"/>
      <c r="C390" s="43"/>
      <c r="D390" s="43"/>
      <c r="Y390" s="96"/>
      <c r="Z390" s="44"/>
    </row>
    <row r="391" spans="2:26" s="42" customFormat="1" x14ac:dyDescent="0.25">
      <c r="B391" s="43"/>
      <c r="C391" s="43"/>
      <c r="D391" s="43"/>
      <c r="Y391" s="96"/>
      <c r="Z391" s="44"/>
    </row>
    <row r="392" spans="2:26" s="42" customFormat="1" x14ac:dyDescent="0.25">
      <c r="B392" s="43"/>
      <c r="C392" s="43"/>
      <c r="D392" s="43"/>
      <c r="Y392" s="96"/>
      <c r="Z392" s="44"/>
    </row>
    <row r="393" spans="2:26" s="42" customFormat="1" x14ac:dyDescent="0.25">
      <c r="B393" s="43"/>
      <c r="C393" s="43"/>
      <c r="D393" s="43"/>
      <c r="Y393" s="96"/>
      <c r="Z393" s="44"/>
    </row>
    <row r="394" spans="2:26" s="42" customFormat="1" x14ac:dyDescent="0.25">
      <c r="B394" s="43"/>
      <c r="C394" s="43"/>
      <c r="D394" s="43"/>
      <c r="Y394" s="96"/>
      <c r="Z394" s="44"/>
    </row>
    <row r="395" spans="2:26" s="42" customFormat="1" x14ac:dyDescent="0.25">
      <c r="B395" s="43"/>
      <c r="C395" s="43"/>
      <c r="D395" s="43"/>
      <c r="Y395" s="96"/>
      <c r="Z395" s="44"/>
    </row>
    <row r="396" spans="2:26" s="42" customFormat="1" x14ac:dyDescent="0.25">
      <c r="B396" s="43"/>
      <c r="C396" s="43"/>
      <c r="D396" s="43"/>
      <c r="Y396" s="96"/>
      <c r="Z396" s="44"/>
    </row>
    <row r="397" spans="2:26" s="42" customFormat="1" x14ac:dyDescent="0.25">
      <c r="B397" s="43"/>
      <c r="C397" s="43"/>
      <c r="D397" s="43"/>
      <c r="Y397" s="96"/>
      <c r="Z397" s="44"/>
    </row>
    <row r="398" spans="2:26" s="42" customFormat="1" x14ac:dyDescent="0.25">
      <c r="B398" s="43"/>
      <c r="C398" s="43"/>
      <c r="D398" s="43"/>
      <c r="Y398" s="96"/>
      <c r="Z398" s="44"/>
    </row>
    <row r="399" spans="2:26" s="42" customFormat="1" x14ac:dyDescent="0.25">
      <c r="B399" s="43"/>
      <c r="C399" s="43"/>
      <c r="D399" s="43"/>
      <c r="Y399" s="96"/>
      <c r="Z399" s="44"/>
    </row>
    <row r="400" spans="2:26" s="42" customFormat="1" x14ac:dyDescent="0.25">
      <c r="B400" s="43"/>
      <c r="C400" s="43"/>
      <c r="D400" s="43"/>
      <c r="Y400" s="96"/>
      <c r="Z400" s="44"/>
    </row>
    <row r="401" spans="2:26" s="42" customFormat="1" x14ac:dyDescent="0.25">
      <c r="B401" s="43"/>
      <c r="C401" s="43"/>
      <c r="D401" s="43"/>
      <c r="Y401" s="96"/>
      <c r="Z401" s="44"/>
    </row>
    <row r="402" spans="2:26" s="42" customFormat="1" x14ac:dyDescent="0.25">
      <c r="B402" s="43"/>
      <c r="C402" s="43"/>
      <c r="D402" s="43"/>
      <c r="Y402" s="96"/>
      <c r="Z402" s="44"/>
    </row>
    <row r="403" spans="2:26" s="42" customFormat="1" x14ac:dyDescent="0.25">
      <c r="B403" s="43"/>
      <c r="C403" s="43"/>
      <c r="D403" s="43"/>
      <c r="Y403" s="96"/>
      <c r="Z403" s="44"/>
    </row>
    <row r="404" spans="2:26" s="42" customFormat="1" x14ac:dyDescent="0.25">
      <c r="B404" s="43"/>
      <c r="C404" s="43"/>
      <c r="D404" s="43"/>
      <c r="Y404" s="96"/>
      <c r="Z404" s="44"/>
    </row>
    <row r="405" spans="2:26" s="42" customFormat="1" x14ac:dyDescent="0.25">
      <c r="B405" s="43"/>
      <c r="C405" s="43"/>
      <c r="D405" s="43"/>
      <c r="Y405" s="96"/>
      <c r="Z405" s="44"/>
    </row>
    <row r="406" spans="2:26" s="42" customFormat="1" x14ac:dyDescent="0.25">
      <c r="B406" s="43"/>
      <c r="C406" s="43"/>
      <c r="D406" s="43"/>
      <c r="Y406" s="96"/>
      <c r="Z406" s="44"/>
    </row>
    <row r="407" spans="2:26" s="42" customFormat="1" x14ac:dyDescent="0.25">
      <c r="B407" s="43"/>
      <c r="C407" s="43"/>
      <c r="D407" s="43"/>
      <c r="Y407" s="96"/>
      <c r="Z407" s="44"/>
    </row>
    <row r="408" spans="2:26" s="42" customFormat="1" x14ac:dyDescent="0.25">
      <c r="B408" s="43"/>
      <c r="C408" s="43"/>
      <c r="D408" s="43"/>
      <c r="Y408" s="96"/>
      <c r="Z408" s="44"/>
    </row>
    <row r="409" spans="2:26" s="42" customFormat="1" x14ac:dyDescent="0.25">
      <c r="B409" s="43"/>
      <c r="C409" s="43"/>
      <c r="D409" s="43"/>
      <c r="Y409" s="96"/>
      <c r="Z409" s="44"/>
    </row>
    <row r="410" spans="2:26" s="42" customFormat="1" x14ac:dyDescent="0.25">
      <c r="B410" s="43"/>
      <c r="C410" s="43"/>
      <c r="D410" s="43"/>
      <c r="Y410" s="96"/>
      <c r="Z410" s="44"/>
    </row>
    <row r="411" spans="2:26" s="42" customFormat="1" x14ac:dyDescent="0.25">
      <c r="B411" s="43"/>
      <c r="C411" s="43"/>
      <c r="D411" s="43"/>
      <c r="Y411" s="96"/>
      <c r="Z411" s="44"/>
    </row>
    <row r="412" spans="2:26" s="42" customFormat="1" x14ac:dyDescent="0.25">
      <c r="B412" s="43"/>
      <c r="C412" s="43"/>
      <c r="D412" s="43"/>
      <c r="Y412" s="96"/>
      <c r="Z412" s="44"/>
    </row>
    <row r="413" spans="2:26" s="42" customFormat="1" x14ac:dyDescent="0.25">
      <c r="B413" s="43"/>
      <c r="C413" s="43"/>
      <c r="D413" s="43"/>
      <c r="Y413" s="96"/>
      <c r="Z413" s="44"/>
    </row>
    <row r="414" spans="2:26" s="42" customFormat="1" x14ac:dyDescent="0.25">
      <c r="B414" s="43"/>
      <c r="C414" s="43"/>
      <c r="D414" s="43"/>
      <c r="Y414" s="96"/>
      <c r="Z414" s="44"/>
    </row>
    <row r="415" spans="2:26" s="42" customFormat="1" x14ac:dyDescent="0.25">
      <c r="B415" s="43"/>
      <c r="C415" s="43"/>
      <c r="D415" s="43"/>
      <c r="Y415" s="96"/>
      <c r="Z415" s="44"/>
    </row>
    <row r="416" spans="2:26" s="42" customFormat="1" x14ac:dyDescent="0.25">
      <c r="B416" s="43"/>
      <c r="C416" s="43"/>
      <c r="D416" s="43"/>
      <c r="Y416" s="96"/>
      <c r="Z416" s="44"/>
    </row>
    <row r="417" spans="2:26" s="42" customFormat="1" x14ac:dyDescent="0.25">
      <c r="B417" s="43"/>
      <c r="C417" s="43"/>
      <c r="D417" s="43"/>
      <c r="Y417" s="96"/>
      <c r="Z417" s="44"/>
    </row>
    <row r="418" spans="2:26" x14ac:dyDescent="0.25">
      <c r="E418" s="4"/>
      <c r="H418" s="4"/>
      <c r="M418" s="4"/>
      <c r="P418" s="4"/>
      <c r="T418" s="4"/>
      <c r="U418" s="4"/>
    </row>
    <row r="419" spans="2:26" x14ac:dyDescent="0.25">
      <c r="E419" s="4"/>
      <c r="H419" s="4"/>
      <c r="M419" s="4"/>
      <c r="P419" s="4"/>
      <c r="T419" s="4"/>
      <c r="U419" s="4"/>
    </row>
    <row r="420" spans="2:26" x14ac:dyDescent="0.25">
      <c r="E420" s="4"/>
      <c r="H420" s="4"/>
      <c r="M420" s="4"/>
      <c r="P420" s="4"/>
      <c r="T420" s="4"/>
      <c r="U420" s="4"/>
    </row>
    <row r="421" spans="2:26" x14ac:dyDescent="0.25">
      <c r="E421" s="4"/>
      <c r="H421" s="4"/>
      <c r="M421" s="4"/>
      <c r="P421" s="4"/>
      <c r="T421" s="4"/>
      <c r="U421" s="4"/>
    </row>
    <row r="422" spans="2:26" x14ac:dyDescent="0.25">
      <c r="E422" s="4"/>
      <c r="H422" s="4"/>
      <c r="M422" s="4"/>
      <c r="P422" s="4"/>
      <c r="T422" s="4"/>
      <c r="U422" s="4"/>
    </row>
    <row r="423" spans="2:26" x14ac:dyDescent="0.25">
      <c r="E423" s="4"/>
      <c r="H423" s="4"/>
      <c r="M423" s="4"/>
      <c r="P423" s="4"/>
      <c r="T423" s="4"/>
      <c r="U423" s="4"/>
    </row>
    <row r="424" spans="2:26" x14ac:dyDescent="0.25">
      <c r="E424" s="4"/>
      <c r="H424" s="4"/>
      <c r="M424" s="4"/>
      <c r="P424" s="4"/>
      <c r="T424" s="4"/>
      <c r="U424" s="4"/>
    </row>
    <row r="425" spans="2:26" x14ac:dyDescent="0.25">
      <c r="E425" s="4"/>
      <c r="H425" s="4"/>
      <c r="M425" s="4"/>
      <c r="P425" s="4"/>
      <c r="T425" s="4"/>
      <c r="U425" s="4"/>
    </row>
    <row r="426" spans="2:26" x14ac:dyDescent="0.25">
      <c r="E426" s="4"/>
      <c r="H426" s="4"/>
      <c r="M426" s="4"/>
      <c r="P426" s="4"/>
      <c r="T426" s="4"/>
      <c r="U426" s="4"/>
    </row>
    <row r="427" spans="2:26" x14ac:dyDescent="0.25">
      <c r="E427" s="4"/>
      <c r="H427" s="4"/>
      <c r="M427" s="4"/>
      <c r="P427" s="4"/>
      <c r="T427" s="4"/>
      <c r="U427" s="4"/>
    </row>
    <row r="428" spans="2:26" x14ac:dyDescent="0.25">
      <c r="E428" s="4"/>
      <c r="H428" s="4"/>
      <c r="M428" s="4"/>
      <c r="P428" s="4"/>
      <c r="T428" s="4"/>
      <c r="U428" s="4"/>
    </row>
    <row r="429" spans="2:26" x14ac:dyDescent="0.25">
      <c r="E429" s="4"/>
      <c r="H429" s="4"/>
      <c r="M429" s="4"/>
      <c r="P429" s="4"/>
      <c r="T429" s="4"/>
      <c r="U429" s="4"/>
    </row>
    <row r="430" spans="2:26" x14ac:dyDescent="0.25">
      <c r="E430" s="4"/>
      <c r="H430" s="4"/>
      <c r="M430" s="4"/>
      <c r="P430" s="4"/>
      <c r="T430" s="4"/>
      <c r="U430" s="4"/>
    </row>
    <row r="431" spans="2:26" x14ac:dyDescent="0.25">
      <c r="E431" s="4"/>
      <c r="H431" s="4"/>
      <c r="M431" s="4"/>
      <c r="P431" s="4"/>
      <c r="T431" s="4"/>
      <c r="U431" s="4"/>
    </row>
    <row r="432" spans="2:26" x14ac:dyDescent="0.25">
      <c r="E432" s="4"/>
      <c r="H432" s="4"/>
      <c r="M432" s="4"/>
      <c r="P432" s="4"/>
      <c r="T432" s="4"/>
      <c r="U432" s="4"/>
    </row>
    <row r="433" spans="5:21" x14ac:dyDescent="0.25">
      <c r="E433" s="4"/>
      <c r="H433" s="4"/>
      <c r="M433" s="4"/>
      <c r="P433" s="4"/>
      <c r="T433" s="4"/>
      <c r="U433" s="4"/>
    </row>
    <row r="434" spans="5:21" x14ac:dyDescent="0.25">
      <c r="E434" s="4"/>
      <c r="H434" s="4"/>
      <c r="M434" s="4"/>
      <c r="P434" s="4"/>
      <c r="T434" s="4"/>
      <c r="U434" s="4"/>
    </row>
    <row r="435" spans="5:21" x14ac:dyDescent="0.25">
      <c r="E435" s="4"/>
      <c r="H435" s="4"/>
      <c r="M435" s="4"/>
      <c r="P435" s="4"/>
      <c r="T435" s="4"/>
      <c r="U435" s="4"/>
    </row>
    <row r="436" spans="5:21" x14ac:dyDescent="0.25">
      <c r="E436" s="4"/>
      <c r="H436" s="4"/>
      <c r="M436" s="4"/>
      <c r="P436" s="4"/>
      <c r="T436" s="4"/>
      <c r="U436" s="4"/>
    </row>
    <row r="437" spans="5:21" x14ac:dyDescent="0.25">
      <c r="E437" s="4"/>
      <c r="H437" s="4"/>
      <c r="M437" s="4"/>
      <c r="P437" s="4"/>
      <c r="T437" s="4"/>
      <c r="U437" s="4"/>
    </row>
    <row r="438" spans="5:21" x14ac:dyDescent="0.25">
      <c r="E438" s="4"/>
      <c r="H438" s="4"/>
      <c r="M438" s="4"/>
      <c r="P438" s="4"/>
      <c r="T438" s="4"/>
      <c r="U438" s="4"/>
    </row>
    <row r="439" spans="5:21" x14ac:dyDescent="0.25">
      <c r="E439" s="4"/>
      <c r="H439" s="4"/>
      <c r="M439" s="4"/>
      <c r="P439" s="4"/>
      <c r="T439" s="4"/>
      <c r="U439" s="4"/>
    </row>
    <row r="440" spans="5:21" x14ac:dyDescent="0.25">
      <c r="E440" s="4"/>
      <c r="H440" s="4"/>
      <c r="M440" s="4"/>
      <c r="P440" s="4"/>
      <c r="T440" s="4"/>
      <c r="U440" s="4"/>
    </row>
    <row r="441" spans="5:21" x14ac:dyDescent="0.25">
      <c r="E441" s="4"/>
      <c r="H441" s="4"/>
      <c r="M441" s="4"/>
      <c r="P441" s="4"/>
      <c r="T441" s="4"/>
      <c r="U441" s="4"/>
    </row>
    <row r="442" spans="5:21" x14ac:dyDescent="0.25">
      <c r="E442" s="4"/>
      <c r="H442" s="4"/>
      <c r="M442" s="4"/>
      <c r="P442" s="4"/>
      <c r="T442" s="4"/>
      <c r="U442" s="4"/>
    </row>
    <row r="443" spans="5:21" x14ac:dyDescent="0.25">
      <c r="E443" s="4"/>
      <c r="H443" s="4"/>
      <c r="M443" s="4"/>
      <c r="P443" s="4"/>
      <c r="T443" s="4"/>
      <c r="U443" s="4"/>
    </row>
    <row r="444" spans="5:21" x14ac:dyDescent="0.25">
      <c r="E444" s="4"/>
      <c r="H444" s="4"/>
      <c r="M444" s="4"/>
      <c r="P444" s="4"/>
      <c r="T444" s="4"/>
      <c r="U444" s="4"/>
    </row>
    <row r="445" spans="5:21" x14ac:dyDescent="0.25">
      <c r="E445" s="4"/>
      <c r="H445" s="4"/>
      <c r="M445" s="4"/>
      <c r="P445" s="4"/>
      <c r="T445" s="4"/>
      <c r="U445" s="4"/>
    </row>
    <row r="446" spans="5:21" x14ac:dyDescent="0.25">
      <c r="E446" s="4"/>
      <c r="H446" s="4"/>
      <c r="M446" s="4"/>
      <c r="P446" s="4"/>
      <c r="T446" s="4"/>
      <c r="U446" s="4"/>
    </row>
    <row r="447" spans="5:21" x14ac:dyDescent="0.25">
      <c r="E447" s="4"/>
      <c r="H447" s="4"/>
      <c r="M447" s="4"/>
      <c r="P447" s="4"/>
      <c r="T447" s="4"/>
      <c r="U447" s="4"/>
    </row>
    <row r="448" spans="5:21" x14ac:dyDescent="0.25">
      <c r="E448" s="4"/>
      <c r="H448" s="4"/>
      <c r="M448" s="4"/>
      <c r="P448" s="4"/>
      <c r="T448" s="4"/>
      <c r="U448" s="4"/>
    </row>
    <row r="449" spans="5:21" x14ac:dyDescent="0.25">
      <c r="E449" s="4"/>
      <c r="H449" s="4"/>
      <c r="M449" s="4"/>
      <c r="P449" s="4"/>
      <c r="T449" s="4"/>
      <c r="U449" s="4"/>
    </row>
    <row r="450" spans="5:21" x14ac:dyDescent="0.25">
      <c r="E450" s="4"/>
      <c r="H450" s="4"/>
      <c r="M450" s="4"/>
      <c r="P450" s="4"/>
      <c r="T450" s="4"/>
      <c r="U450" s="4"/>
    </row>
    <row r="451" spans="5:21" x14ac:dyDescent="0.25">
      <c r="E451" s="4"/>
      <c r="H451" s="4"/>
      <c r="M451" s="4"/>
      <c r="P451" s="4"/>
      <c r="T451" s="4"/>
      <c r="U451" s="4"/>
    </row>
    <row r="452" spans="5:21" x14ac:dyDescent="0.25">
      <c r="E452" s="4"/>
      <c r="H452" s="4"/>
      <c r="M452" s="4"/>
      <c r="P452" s="4"/>
      <c r="T452" s="4"/>
      <c r="U452" s="4"/>
    </row>
    <row r="453" spans="5:21" x14ac:dyDescent="0.25">
      <c r="E453" s="4"/>
      <c r="H453" s="4"/>
      <c r="M453" s="4"/>
      <c r="P453" s="4"/>
      <c r="T453" s="4"/>
      <c r="U453" s="4"/>
    </row>
    <row r="454" spans="5:21" x14ac:dyDescent="0.25">
      <c r="E454" s="4"/>
      <c r="H454" s="4"/>
      <c r="M454" s="4"/>
      <c r="P454" s="4"/>
      <c r="T454" s="4"/>
      <c r="U454" s="4"/>
    </row>
    <row r="455" spans="5:21" x14ac:dyDescent="0.25">
      <c r="E455" s="4"/>
      <c r="H455" s="4"/>
      <c r="M455" s="4"/>
      <c r="P455" s="4"/>
      <c r="T455" s="4"/>
      <c r="U455" s="4"/>
    </row>
    <row r="456" spans="5:21" x14ac:dyDescent="0.25">
      <c r="E456" s="4"/>
      <c r="H456" s="4"/>
      <c r="M456" s="4"/>
      <c r="P456" s="4"/>
      <c r="T456" s="4"/>
      <c r="U456" s="4"/>
    </row>
    <row r="457" spans="5:21" x14ac:dyDescent="0.25">
      <c r="E457" s="4"/>
      <c r="H457" s="4"/>
      <c r="M457" s="4"/>
      <c r="P457" s="4"/>
      <c r="T457" s="4"/>
      <c r="U457" s="4"/>
    </row>
    <row r="458" spans="5:21" x14ac:dyDescent="0.25">
      <c r="E458" s="4"/>
      <c r="H458" s="4"/>
      <c r="M458" s="4"/>
      <c r="P458" s="4"/>
      <c r="T458" s="4"/>
      <c r="U458" s="4"/>
    </row>
    <row r="459" spans="5:21" x14ac:dyDescent="0.25">
      <c r="E459" s="4"/>
      <c r="H459" s="4"/>
      <c r="M459" s="4"/>
      <c r="P459" s="4"/>
      <c r="T459" s="4"/>
      <c r="U459" s="4"/>
    </row>
    <row r="460" spans="5:21" x14ac:dyDescent="0.25">
      <c r="E460" s="4"/>
      <c r="H460" s="4"/>
      <c r="M460" s="4"/>
      <c r="P460" s="4"/>
      <c r="T460" s="4"/>
      <c r="U460" s="4"/>
    </row>
    <row r="461" spans="5:21" x14ac:dyDescent="0.25">
      <c r="E461" s="4"/>
      <c r="H461" s="4"/>
      <c r="M461" s="4"/>
      <c r="P461" s="4"/>
      <c r="T461" s="4"/>
      <c r="U461" s="4"/>
    </row>
    <row r="462" spans="5:21" x14ac:dyDescent="0.25">
      <c r="E462" s="4"/>
      <c r="H462" s="4"/>
      <c r="M462" s="4"/>
      <c r="P462" s="4"/>
      <c r="T462" s="4"/>
      <c r="U462" s="4"/>
    </row>
    <row r="463" spans="5:21" x14ac:dyDescent="0.25">
      <c r="E463" s="4"/>
      <c r="H463" s="4"/>
      <c r="M463" s="4"/>
      <c r="P463" s="4"/>
      <c r="T463" s="4"/>
      <c r="U463" s="4"/>
    </row>
    <row r="464" spans="5:21" x14ac:dyDescent="0.25">
      <c r="E464" s="4"/>
      <c r="H464" s="4"/>
      <c r="M464" s="4"/>
      <c r="P464" s="4"/>
      <c r="T464" s="4"/>
      <c r="U464" s="4"/>
    </row>
    <row r="465" spans="5:21" x14ac:dyDescent="0.25">
      <c r="E465" s="4"/>
      <c r="H465" s="4"/>
      <c r="M465" s="4"/>
      <c r="P465" s="4"/>
      <c r="T465" s="4"/>
      <c r="U465" s="4"/>
    </row>
    <row r="466" spans="5:21" x14ac:dyDescent="0.25">
      <c r="E466" s="4"/>
      <c r="H466" s="4"/>
      <c r="M466" s="4"/>
      <c r="P466" s="4"/>
      <c r="T466" s="4"/>
      <c r="U466" s="4"/>
    </row>
    <row r="467" spans="5:21" x14ac:dyDescent="0.25">
      <c r="E467" s="4"/>
      <c r="H467" s="4"/>
      <c r="M467" s="4"/>
      <c r="P467" s="4"/>
      <c r="T467" s="4"/>
      <c r="U467" s="4"/>
    </row>
    <row r="468" spans="5:21" x14ac:dyDescent="0.25">
      <c r="E468" s="4"/>
      <c r="H468" s="4"/>
      <c r="M468" s="4"/>
      <c r="P468" s="4"/>
      <c r="T468" s="4"/>
      <c r="U468" s="4"/>
    </row>
    <row r="469" spans="5:21" x14ac:dyDescent="0.25">
      <c r="E469" s="4"/>
      <c r="H469" s="4"/>
      <c r="M469" s="4"/>
      <c r="P469" s="4"/>
      <c r="T469" s="4"/>
      <c r="U469" s="4"/>
    </row>
    <row r="470" spans="5:21" x14ac:dyDescent="0.25">
      <c r="E470" s="4"/>
      <c r="H470" s="4"/>
      <c r="M470" s="4"/>
      <c r="P470" s="4"/>
      <c r="T470" s="4"/>
      <c r="U470" s="4"/>
    </row>
    <row r="471" spans="5:21" x14ac:dyDescent="0.25">
      <c r="E471" s="4"/>
      <c r="H471" s="4"/>
      <c r="M471" s="4"/>
      <c r="P471" s="4"/>
      <c r="T471" s="4"/>
      <c r="U471" s="4"/>
    </row>
    <row r="472" spans="5:21" x14ac:dyDescent="0.25">
      <c r="E472" s="4"/>
      <c r="H472" s="4"/>
      <c r="M472" s="4"/>
      <c r="P472" s="4"/>
      <c r="T472" s="4"/>
      <c r="U472" s="4"/>
    </row>
    <row r="473" spans="5:21" x14ac:dyDescent="0.25">
      <c r="E473" s="4"/>
      <c r="H473" s="4"/>
      <c r="M473" s="4"/>
      <c r="P473" s="4"/>
      <c r="T473" s="4"/>
      <c r="U473" s="4"/>
    </row>
    <row r="474" spans="5:21" x14ac:dyDescent="0.25">
      <c r="E474" s="4"/>
      <c r="H474" s="4"/>
      <c r="M474" s="4"/>
      <c r="P474" s="4"/>
      <c r="T474" s="4"/>
      <c r="U474" s="4"/>
    </row>
    <row r="475" spans="5:21" x14ac:dyDescent="0.25">
      <c r="E475" s="4"/>
      <c r="H475" s="4"/>
      <c r="M475" s="4"/>
      <c r="P475" s="4"/>
      <c r="T475" s="4"/>
      <c r="U475" s="4"/>
    </row>
    <row r="476" spans="5:21" x14ac:dyDescent="0.25">
      <c r="E476" s="4"/>
      <c r="H476" s="4"/>
      <c r="M476" s="4"/>
      <c r="P476" s="4"/>
      <c r="T476" s="4"/>
      <c r="U476" s="4"/>
    </row>
    <row r="477" spans="5:21" x14ac:dyDescent="0.25">
      <c r="E477" s="4"/>
      <c r="H477" s="4"/>
      <c r="M477" s="4"/>
      <c r="P477" s="4"/>
      <c r="T477" s="4"/>
      <c r="U477" s="4"/>
    </row>
    <row r="478" spans="5:21" x14ac:dyDescent="0.25">
      <c r="E478" s="4"/>
      <c r="H478" s="4"/>
      <c r="M478" s="4"/>
      <c r="P478" s="4"/>
      <c r="T478" s="4"/>
      <c r="U478" s="4"/>
    </row>
    <row r="479" spans="5:21" x14ac:dyDescent="0.25">
      <c r="E479" s="4"/>
      <c r="H479" s="4"/>
      <c r="M479" s="4"/>
      <c r="P479" s="4"/>
      <c r="T479" s="4"/>
      <c r="U479" s="4"/>
    </row>
    <row r="480" spans="5:21" x14ac:dyDescent="0.25">
      <c r="E480" s="4"/>
      <c r="H480" s="4"/>
      <c r="M480" s="4"/>
      <c r="P480" s="4"/>
      <c r="T480" s="4"/>
      <c r="U480" s="4"/>
    </row>
    <row r="481" spans="5:21" x14ac:dyDescent="0.25">
      <c r="E481" s="4"/>
      <c r="H481" s="4"/>
      <c r="M481" s="4"/>
      <c r="P481" s="4"/>
      <c r="T481" s="4"/>
      <c r="U481" s="4"/>
    </row>
    <row r="482" spans="5:21" x14ac:dyDescent="0.25">
      <c r="E482" s="4"/>
      <c r="H482" s="4"/>
      <c r="M482" s="4"/>
      <c r="P482" s="4"/>
      <c r="T482" s="4"/>
      <c r="U482" s="4"/>
    </row>
    <row r="483" spans="5:21" x14ac:dyDescent="0.25">
      <c r="E483" s="4"/>
      <c r="H483" s="4"/>
      <c r="M483" s="4"/>
      <c r="P483" s="4"/>
      <c r="T483" s="4"/>
      <c r="U483" s="4"/>
    </row>
    <row r="484" spans="5:21" x14ac:dyDescent="0.25">
      <c r="E484" s="4"/>
      <c r="H484" s="4"/>
      <c r="M484" s="4"/>
      <c r="P484" s="4"/>
      <c r="T484" s="4"/>
      <c r="U484" s="4"/>
    </row>
    <row r="485" spans="5:21" x14ac:dyDescent="0.25">
      <c r="E485" s="4"/>
      <c r="H485" s="4"/>
      <c r="M485" s="4"/>
      <c r="P485" s="4"/>
      <c r="T485" s="4"/>
      <c r="U485" s="4"/>
    </row>
    <row r="486" spans="5:21" x14ac:dyDescent="0.25">
      <c r="E486" s="4"/>
      <c r="H486" s="4"/>
      <c r="M486" s="4"/>
      <c r="P486" s="4"/>
      <c r="T486" s="4"/>
      <c r="U486" s="4"/>
    </row>
    <row r="487" spans="5:21" x14ac:dyDescent="0.25">
      <c r="E487" s="4"/>
      <c r="H487" s="4"/>
      <c r="M487" s="4"/>
      <c r="P487" s="4"/>
      <c r="T487" s="4"/>
      <c r="U487" s="4"/>
    </row>
    <row r="488" spans="5:21" x14ac:dyDescent="0.25">
      <c r="E488" s="4"/>
      <c r="H488" s="4"/>
      <c r="M488" s="4"/>
      <c r="P488" s="4"/>
      <c r="T488" s="4"/>
      <c r="U488" s="4"/>
    </row>
    <row r="489" spans="5:21" x14ac:dyDescent="0.25">
      <c r="E489" s="4"/>
      <c r="H489" s="4"/>
      <c r="M489" s="4"/>
      <c r="P489" s="4"/>
      <c r="T489" s="4"/>
      <c r="U489" s="4"/>
    </row>
    <row r="490" spans="5:21" x14ac:dyDescent="0.25">
      <c r="E490" s="4"/>
      <c r="H490" s="4"/>
      <c r="M490" s="4"/>
      <c r="P490" s="4"/>
      <c r="T490" s="4"/>
      <c r="U490" s="4"/>
    </row>
    <row r="491" spans="5:21" x14ac:dyDescent="0.25">
      <c r="E491" s="4"/>
      <c r="H491" s="4"/>
      <c r="M491" s="4"/>
      <c r="P491" s="4"/>
      <c r="T491" s="4"/>
      <c r="U491" s="4"/>
    </row>
    <row r="492" spans="5:21" x14ac:dyDescent="0.25">
      <c r="E492" s="4"/>
      <c r="H492" s="4"/>
      <c r="M492" s="4"/>
      <c r="P492" s="4"/>
      <c r="T492" s="4"/>
      <c r="U492" s="4"/>
    </row>
    <row r="493" spans="5:21" x14ac:dyDescent="0.25">
      <c r="E493" s="4"/>
      <c r="H493" s="4"/>
      <c r="M493" s="4"/>
      <c r="P493" s="4"/>
      <c r="T493" s="4"/>
      <c r="U493" s="4"/>
    </row>
    <row r="494" spans="5:21" x14ac:dyDescent="0.25">
      <c r="E494" s="4"/>
      <c r="H494" s="4"/>
      <c r="M494" s="4"/>
      <c r="P494" s="4"/>
      <c r="T494" s="4"/>
      <c r="U494" s="4"/>
    </row>
    <row r="495" spans="5:21" x14ac:dyDescent="0.25">
      <c r="E495" s="4"/>
      <c r="H495" s="4"/>
      <c r="M495" s="4"/>
      <c r="P495" s="4"/>
      <c r="T495" s="4"/>
      <c r="U495" s="4"/>
    </row>
    <row r="496" spans="5:21" x14ac:dyDescent="0.25">
      <c r="E496" s="4"/>
      <c r="H496" s="4"/>
      <c r="M496" s="4"/>
      <c r="P496" s="4"/>
      <c r="T496" s="4"/>
      <c r="U496" s="4"/>
    </row>
    <row r="497" spans="5:21" x14ac:dyDescent="0.25">
      <c r="E497" s="4"/>
      <c r="H497" s="4"/>
      <c r="M497" s="4"/>
      <c r="P497" s="4"/>
      <c r="T497" s="4"/>
      <c r="U497" s="4"/>
    </row>
    <row r="498" spans="5:21" x14ac:dyDescent="0.25">
      <c r="E498" s="4"/>
      <c r="H498" s="4"/>
      <c r="M498" s="4"/>
      <c r="P498" s="4"/>
      <c r="T498" s="4"/>
      <c r="U498" s="4"/>
    </row>
    <row r="499" spans="5:21" x14ac:dyDescent="0.25">
      <c r="E499" s="4"/>
      <c r="H499" s="4"/>
      <c r="M499" s="4"/>
      <c r="P499" s="4"/>
      <c r="T499" s="4"/>
      <c r="U499" s="4"/>
    </row>
    <row r="500" spans="5:21" x14ac:dyDescent="0.25">
      <c r="E500" s="4"/>
      <c r="H500" s="4"/>
      <c r="M500" s="4"/>
      <c r="P500" s="4"/>
      <c r="T500" s="4"/>
      <c r="U500" s="4"/>
    </row>
    <row r="501" spans="5:21" x14ac:dyDescent="0.25">
      <c r="E501" s="4"/>
      <c r="H501" s="4"/>
      <c r="M501" s="4"/>
      <c r="P501" s="4"/>
      <c r="T501" s="4"/>
      <c r="U501" s="4"/>
    </row>
    <row r="502" spans="5:21" x14ac:dyDescent="0.25">
      <c r="E502" s="4"/>
      <c r="H502" s="4"/>
      <c r="M502" s="4"/>
      <c r="P502" s="4"/>
      <c r="T502" s="4"/>
      <c r="U502" s="4"/>
    </row>
    <row r="503" spans="5:21" x14ac:dyDescent="0.25">
      <c r="E503" s="4"/>
      <c r="H503" s="4"/>
      <c r="M503" s="4"/>
      <c r="P503" s="4"/>
      <c r="T503" s="4"/>
      <c r="U503" s="4"/>
    </row>
    <row r="504" spans="5:21" x14ac:dyDescent="0.25">
      <c r="E504" s="4"/>
      <c r="H504" s="4"/>
      <c r="M504" s="4"/>
      <c r="P504" s="4"/>
      <c r="T504" s="4"/>
      <c r="U504" s="4"/>
    </row>
    <row r="505" spans="5:21" x14ac:dyDescent="0.25">
      <c r="E505" s="4"/>
      <c r="H505" s="4"/>
      <c r="M505" s="4"/>
      <c r="P505" s="4"/>
      <c r="T505" s="4"/>
      <c r="U505" s="4"/>
    </row>
    <row r="506" spans="5:21" x14ac:dyDescent="0.25">
      <c r="E506" s="4"/>
      <c r="H506" s="4"/>
      <c r="M506" s="4"/>
      <c r="P506" s="4"/>
      <c r="T506" s="4"/>
      <c r="U506" s="4"/>
    </row>
    <row r="507" spans="5:21" x14ac:dyDescent="0.25">
      <c r="E507" s="4"/>
      <c r="H507" s="4"/>
      <c r="M507" s="4"/>
      <c r="P507" s="4"/>
      <c r="T507" s="4"/>
      <c r="U507" s="4"/>
    </row>
    <row r="508" spans="5:21" x14ac:dyDescent="0.25">
      <c r="E508" s="4"/>
      <c r="H508" s="4"/>
      <c r="M508" s="4"/>
      <c r="P508" s="4"/>
      <c r="T508" s="4"/>
      <c r="U508" s="4"/>
    </row>
    <row r="509" spans="5:21" x14ac:dyDescent="0.25">
      <c r="E509" s="4"/>
      <c r="H509" s="4"/>
      <c r="M509" s="4"/>
      <c r="P509" s="4"/>
      <c r="T509" s="4"/>
      <c r="U509" s="4"/>
    </row>
    <row r="510" spans="5:21" x14ac:dyDescent="0.25">
      <c r="E510" s="4"/>
      <c r="H510" s="4"/>
      <c r="M510" s="4"/>
      <c r="P510" s="4"/>
      <c r="T510" s="4"/>
      <c r="U510" s="4"/>
    </row>
    <row r="511" spans="5:21" x14ac:dyDescent="0.25">
      <c r="E511" s="4"/>
      <c r="H511" s="4"/>
      <c r="M511" s="4"/>
      <c r="P511" s="4"/>
      <c r="T511" s="4"/>
      <c r="U511" s="4"/>
    </row>
    <row r="512" spans="5:21" x14ac:dyDescent="0.25">
      <c r="E512" s="4"/>
      <c r="H512" s="4"/>
      <c r="M512" s="4"/>
      <c r="P512" s="4"/>
      <c r="T512" s="4"/>
      <c r="U512" s="4"/>
    </row>
    <row r="513" spans="5:21" x14ac:dyDescent="0.25">
      <c r="E513" s="4"/>
      <c r="H513" s="4"/>
      <c r="M513" s="4"/>
      <c r="P513" s="4"/>
      <c r="T513" s="4"/>
      <c r="U513" s="4"/>
    </row>
    <row r="514" spans="5:21" x14ac:dyDescent="0.25">
      <c r="E514" s="4"/>
      <c r="H514" s="4"/>
      <c r="M514" s="4"/>
      <c r="P514" s="4"/>
      <c r="T514" s="4"/>
      <c r="U514" s="4"/>
    </row>
  </sheetData>
  <mergeCells count="31">
    <mergeCell ref="B24:C25"/>
    <mergeCell ref="B26:C31"/>
    <mergeCell ref="B32:C34"/>
    <mergeCell ref="U1:X1"/>
    <mergeCell ref="B7:D7"/>
    <mergeCell ref="E1:G1"/>
    <mergeCell ref="H1:L1"/>
    <mergeCell ref="M1:O1"/>
    <mergeCell ref="P1:S1"/>
    <mergeCell ref="E17:Y17"/>
    <mergeCell ref="E18:Y18"/>
    <mergeCell ref="E19:Y19"/>
    <mergeCell ref="E20:Y20"/>
    <mergeCell ref="E22:Y22"/>
    <mergeCell ref="E23:Y23"/>
    <mergeCell ref="A2:A38"/>
    <mergeCell ref="B2:D2"/>
    <mergeCell ref="B3:D3"/>
    <mergeCell ref="AB3:AC4"/>
    <mergeCell ref="B4:D4"/>
    <mergeCell ref="B5:D5"/>
    <mergeCell ref="B6:D6"/>
    <mergeCell ref="B8:D8"/>
    <mergeCell ref="B9:D9"/>
    <mergeCell ref="B10:B15"/>
    <mergeCell ref="C10:C12"/>
    <mergeCell ref="C13:C15"/>
    <mergeCell ref="B16:C20"/>
    <mergeCell ref="B35:C37"/>
    <mergeCell ref="B38:D38"/>
    <mergeCell ref="B21:C23"/>
  </mergeCells>
  <dataValidations count="1">
    <dataValidation type="list" allowBlank="1" showInputMessage="1" showErrorMessage="1" sqref="JS4:JU4 E65541:Y65541 E131077:Y131077 E196613:Y196613 E262149:Y262149 E327685:Y327685 E393221:Y393221 E458757:Y458757 E524293:Y524293 E589829:Y589829 E655365:Y655365 E720901:Y720901 E786437:Y786437 E851973:Y851973 E917509:Y917509 E983045:Y983045 E11:Y11 E65550:Y65550 E131086:Y131086 E196622:Y196622 E262158:Y262158 E327694:Y327694 E393230:Y393230 E458766:Y458766 E524302:Y524302 E589838:Y589838 E655374:Y655374 E720910:Y720910 E786446:Y786446 E851982:Y851982 E917518:Y917518 E983054:Y983054 E14:Y14 E65547:Y65547 E131083:Y131083 E196619:Y196619 E262155:Y262155 E327691:Y327691 E393227:Y393227 E458763:Y458763 E524299:Y524299 E589835:Y589835 E655371:Y655371 E720907:Y720907 E786443:Y786443 E851979:Y851979 E917515:Y917515 E983051:Y983051 TO4:TQ4 ADK4:ADM4 ANG4:ANI4 AXC4:AXE4 BGY4:BHA4 BQU4:BQW4 CAQ4:CAS4 CKM4:CKO4 CUI4:CUK4 DEE4:DEG4 DOA4:DOC4 DXW4:DXY4 EHS4:EHU4 ERO4:ERQ4 FBK4:FBM4 FLG4:FLI4 FVC4:FVE4 GEY4:GFA4 GOU4:GOW4 GYQ4:GYS4 HIM4:HIO4 HSI4:HSK4 ICE4:ICG4 IMA4:IMC4 IVW4:IVY4 JFS4:JFU4 JPO4:JPQ4 JZK4:JZM4 KJG4:KJI4 KTC4:KTE4 LCY4:LDA4 LMU4:LMW4 LWQ4:LWS4 MGM4:MGO4 MQI4:MQK4 NAE4:NAG4 NKA4:NKC4 NTW4:NTY4 ODS4:ODU4 ONO4:ONQ4 OXK4:OXM4 PHG4:PHI4 PRC4:PRE4 QAY4:QBA4 QKU4:QKW4 QUQ4:QUS4 REM4:REO4 ROI4:ROK4 RYE4:RYG4 SIA4:SIC4 SRW4:SRY4 TBS4:TBU4 TLO4:TLQ4 TVK4:TVM4 UFG4:UFI4 UPC4:UPE4 UYY4:UZA4 VIU4:VIW4 VSQ4:VSS4 WCM4:WCO4 WMI4:WMK4 WWE4:WWG4 JS65541:JU65541 TO65541:TQ65541 ADK65541:ADM65541 ANG65541:ANI65541 AXC65541:AXE65541 BGY65541:BHA65541 BQU65541:BQW65541 CAQ65541:CAS65541 CKM65541:CKO65541 CUI65541:CUK65541 DEE65541:DEG65541 DOA65541:DOC65541 DXW65541:DXY65541 EHS65541:EHU65541 ERO65541:ERQ65541 FBK65541:FBM65541 FLG65541:FLI65541 FVC65541:FVE65541 GEY65541:GFA65541 GOU65541:GOW65541 GYQ65541:GYS65541 HIM65541:HIO65541 HSI65541:HSK65541 ICE65541:ICG65541 IMA65541:IMC65541 IVW65541:IVY65541 JFS65541:JFU65541 JPO65541:JPQ65541 JZK65541:JZM65541 KJG65541:KJI65541 KTC65541:KTE65541 LCY65541:LDA65541 LMU65541:LMW65541 LWQ65541:LWS65541 MGM65541:MGO65541 MQI65541:MQK65541 NAE65541:NAG65541 NKA65541:NKC65541 NTW65541:NTY65541 ODS65541:ODU65541 ONO65541:ONQ65541 OXK65541:OXM65541 PHG65541:PHI65541 PRC65541:PRE65541 QAY65541:QBA65541 QKU65541:QKW65541 QUQ65541:QUS65541 REM65541:REO65541 ROI65541:ROK65541 RYE65541:RYG65541 SIA65541:SIC65541 SRW65541:SRY65541 TBS65541:TBU65541 TLO65541:TLQ65541 TVK65541:TVM65541 UFG65541:UFI65541 UPC65541:UPE65541 UYY65541:UZA65541 VIU65541:VIW65541 VSQ65541:VSS65541 WCM65541:WCO65541 WMI65541:WMK65541 WWE65541:WWG65541 JS131077:JU131077 TO131077:TQ131077 ADK131077:ADM131077 ANG131077:ANI131077 AXC131077:AXE131077 BGY131077:BHA131077 BQU131077:BQW131077 CAQ131077:CAS131077 CKM131077:CKO131077 CUI131077:CUK131077 DEE131077:DEG131077 DOA131077:DOC131077 DXW131077:DXY131077 EHS131077:EHU131077 ERO131077:ERQ131077 FBK131077:FBM131077 FLG131077:FLI131077 FVC131077:FVE131077 GEY131077:GFA131077 GOU131077:GOW131077 GYQ131077:GYS131077 HIM131077:HIO131077 HSI131077:HSK131077 ICE131077:ICG131077 IMA131077:IMC131077 IVW131077:IVY131077 JFS131077:JFU131077 JPO131077:JPQ131077 JZK131077:JZM131077 KJG131077:KJI131077 KTC131077:KTE131077 LCY131077:LDA131077 LMU131077:LMW131077 LWQ131077:LWS131077 MGM131077:MGO131077 MQI131077:MQK131077 NAE131077:NAG131077 NKA131077:NKC131077 NTW131077:NTY131077 ODS131077:ODU131077 ONO131077:ONQ131077 OXK131077:OXM131077 PHG131077:PHI131077 PRC131077:PRE131077 QAY131077:QBA131077 QKU131077:QKW131077 QUQ131077:QUS131077 REM131077:REO131077 ROI131077:ROK131077 RYE131077:RYG131077 SIA131077:SIC131077 SRW131077:SRY131077 TBS131077:TBU131077 TLO131077:TLQ131077 TVK131077:TVM131077 UFG131077:UFI131077 UPC131077:UPE131077 UYY131077:UZA131077 VIU131077:VIW131077 VSQ131077:VSS131077 WCM131077:WCO131077 WMI131077:WMK131077 WWE131077:WWG131077 JS196613:JU196613 TO196613:TQ196613 ADK196613:ADM196613 ANG196613:ANI196613 AXC196613:AXE196613 BGY196613:BHA196613 BQU196613:BQW196613 CAQ196613:CAS196613 CKM196613:CKO196613 CUI196613:CUK196613 DEE196613:DEG196613 DOA196613:DOC196613 DXW196613:DXY196613 EHS196613:EHU196613 ERO196613:ERQ196613 FBK196613:FBM196613 FLG196613:FLI196613 FVC196613:FVE196613 GEY196613:GFA196613 GOU196613:GOW196613 GYQ196613:GYS196613 HIM196613:HIO196613 HSI196613:HSK196613 ICE196613:ICG196613 IMA196613:IMC196613 IVW196613:IVY196613 JFS196613:JFU196613 JPO196613:JPQ196613 JZK196613:JZM196613 KJG196613:KJI196613 KTC196613:KTE196613 LCY196613:LDA196613 LMU196613:LMW196613 LWQ196613:LWS196613 MGM196613:MGO196613 MQI196613:MQK196613 NAE196613:NAG196613 NKA196613:NKC196613 NTW196613:NTY196613 ODS196613:ODU196613 ONO196613:ONQ196613 OXK196613:OXM196613 PHG196613:PHI196613 PRC196613:PRE196613 QAY196613:QBA196613 QKU196613:QKW196613 QUQ196613:QUS196613 REM196613:REO196613 ROI196613:ROK196613 RYE196613:RYG196613 SIA196613:SIC196613 SRW196613:SRY196613 TBS196613:TBU196613 TLO196613:TLQ196613 TVK196613:TVM196613 UFG196613:UFI196613 UPC196613:UPE196613 UYY196613:UZA196613 VIU196613:VIW196613 VSQ196613:VSS196613 WCM196613:WCO196613 WMI196613:WMK196613 WWE196613:WWG196613 JS262149:JU262149 TO262149:TQ262149 ADK262149:ADM262149 ANG262149:ANI262149 AXC262149:AXE262149 BGY262149:BHA262149 BQU262149:BQW262149 CAQ262149:CAS262149 CKM262149:CKO262149 CUI262149:CUK262149 DEE262149:DEG262149 DOA262149:DOC262149 DXW262149:DXY262149 EHS262149:EHU262149 ERO262149:ERQ262149 FBK262149:FBM262149 FLG262149:FLI262149 FVC262149:FVE262149 GEY262149:GFA262149 GOU262149:GOW262149 GYQ262149:GYS262149 HIM262149:HIO262149 HSI262149:HSK262149 ICE262149:ICG262149 IMA262149:IMC262149 IVW262149:IVY262149 JFS262149:JFU262149 JPO262149:JPQ262149 JZK262149:JZM262149 KJG262149:KJI262149 KTC262149:KTE262149 LCY262149:LDA262149 LMU262149:LMW262149 LWQ262149:LWS262149 MGM262149:MGO262149 MQI262149:MQK262149 NAE262149:NAG262149 NKA262149:NKC262149 NTW262149:NTY262149 ODS262149:ODU262149 ONO262149:ONQ262149 OXK262149:OXM262149 PHG262149:PHI262149 PRC262149:PRE262149 QAY262149:QBA262149 QKU262149:QKW262149 QUQ262149:QUS262149 REM262149:REO262149 ROI262149:ROK262149 RYE262149:RYG262149 SIA262149:SIC262149 SRW262149:SRY262149 TBS262149:TBU262149 TLO262149:TLQ262149 TVK262149:TVM262149 UFG262149:UFI262149 UPC262149:UPE262149 UYY262149:UZA262149 VIU262149:VIW262149 VSQ262149:VSS262149 WCM262149:WCO262149 WMI262149:WMK262149 WWE262149:WWG262149 JS327685:JU327685 TO327685:TQ327685 ADK327685:ADM327685 ANG327685:ANI327685 AXC327685:AXE327685 BGY327685:BHA327685 BQU327685:BQW327685 CAQ327685:CAS327685 CKM327685:CKO327685 CUI327685:CUK327685 DEE327685:DEG327685 DOA327685:DOC327685 DXW327685:DXY327685 EHS327685:EHU327685 ERO327685:ERQ327685 FBK327685:FBM327685 FLG327685:FLI327685 FVC327685:FVE327685 GEY327685:GFA327685 GOU327685:GOW327685 GYQ327685:GYS327685 HIM327685:HIO327685 HSI327685:HSK327685 ICE327685:ICG327685 IMA327685:IMC327685 IVW327685:IVY327685 JFS327685:JFU327685 JPO327685:JPQ327685 JZK327685:JZM327685 KJG327685:KJI327685 KTC327685:KTE327685 LCY327685:LDA327685 LMU327685:LMW327685 LWQ327685:LWS327685 MGM327685:MGO327685 MQI327685:MQK327685 NAE327685:NAG327685 NKA327685:NKC327685 NTW327685:NTY327685 ODS327685:ODU327685 ONO327685:ONQ327685 OXK327685:OXM327685 PHG327685:PHI327685 PRC327685:PRE327685 QAY327685:QBA327685 QKU327685:QKW327685 QUQ327685:QUS327685 REM327685:REO327685 ROI327685:ROK327685 RYE327685:RYG327685 SIA327685:SIC327685 SRW327685:SRY327685 TBS327685:TBU327685 TLO327685:TLQ327685 TVK327685:TVM327685 UFG327685:UFI327685 UPC327685:UPE327685 UYY327685:UZA327685 VIU327685:VIW327685 VSQ327685:VSS327685 WCM327685:WCO327685 WMI327685:WMK327685 WWE327685:WWG327685 JS393221:JU393221 TO393221:TQ393221 ADK393221:ADM393221 ANG393221:ANI393221 AXC393221:AXE393221 BGY393221:BHA393221 BQU393221:BQW393221 CAQ393221:CAS393221 CKM393221:CKO393221 CUI393221:CUK393221 DEE393221:DEG393221 DOA393221:DOC393221 DXW393221:DXY393221 EHS393221:EHU393221 ERO393221:ERQ393221 FBK393221:FBM393221 FLG393221:FLI393221 FVC393221:FVE393221 GEY393221:GFA393221 GOU393221:GOW393221 GYQ393221:GYS393221 HIM393221:HIO393221 HSI393221:HSK393221 ICE393221:ICG393221 IMA393221:IMC393221 IVW393221:IVY393221 JFS393221:JFU393221 JPO393221:JPQ393221 JZK393221:JZM393221 KJG393221:KJI393221 KTC393221:KTE393221 LCY393221:LDA393221 LMU393221:LMW393221 LWQ393221:LWS393221 MGM393221:MGO393221 MQI393221:MQK393221 NAE393221:NAG393221 NKA393221:NKC393221 NTW393221:NTY393221 ODS393221:ODU393221 ONO393221:ONQ393221 OXK393221:OXM393221 PHG393221:PHI393221 PRC393221:PRE393221 QAY393221:QBA393221 QKU393221:QKW393221 QUQ393221:QUS393221 REM393221:REO393221 ROI393221:ROK393221 RYE393221:RYG393221 SIA393221:SIC393221 SRW393221:SRY393221 TBS393221:TBU393221 TLO393221:TLQ393221 TVK393221:TVM393221 UFG393221:UFI393221 UPC393221:UPE393221 UYY393221:UZA393221 VIU393221:VIW393221 VSQ393221:VSS393221 WCM393221:WCO393221 WMI393221:WMK393221 WWE393221:WWG393221 JS458757:JU458757 TO458757:TQ458757 ADK458757:ADM458757 ANG458757:ANI458757 AXC458757:AXE458757 BGY458757:BHA458757 BQU458757:BQW458757 CAQ458757:CAS458757 CKM458757:CKO458757 CUI458757:CUK458757 DEE458757:DEG458757 DOA458757:DOC458757 DXW458757:DXY458757 EHS458757:EHU458757 ERO458757:ERQ458757 FBK458757:FBM458757 FLG458757:FLI458757 FVC458757:FVE458757 GEY458757:GFA458757 GOU458757:GOW458757 GYQ458757:GYS458757 HIM458757:HIO458757 HSI458757:HSK458757 ICE458757:ICG458757 IMA458757:IMC458757 IVW458757:IVY458757 JFS458757:JFU458757 JPO458757:JPQ458757 JZK458757:JZM458757 KJG458757:KJI458757 KTC458757:KTE458757 LCY458757:LDA458757 LMU458757:LMW458757 LWQ458757:LWS458757 MGM458757:MGO458757 MQI458757:MQK458757 NAE458757:NAG458757 NKA458757:NKC458757 NTW458757:NTY458757 ODS458757:ODU458757 ONO458757:ONQ458757 OXK458757:OXM458757 PHG458757:PHI458757 PRC458757:PRE458757 QAY458757:QBA458757 QKU458757:QKW458757 QUQ458757:QUS458757 REM458757:REO458757 ROI458757:ROK458757 RYE458757:RYG458757 SIA458757:SIC458757 SRW458757:SRY458757 TBS458757:TBU458757 TLO458757:TLQ458757 TVK458757:TVM458757 UFG458757:UFI458757 UPC458757:UPE458757 UYY458757:UZA458757 VIU458757:VIW458757 VSQ458757:VSS458757 WCM458757:WCO458757 WMI458757:WMK458757 WWE458757:WWG458757 JS524293:JU524293 TO524293:TQ524293 ADK524293:ADM524293 ANG524293:ANI524293 AXC524293:AXE524293 BGY524293:BHA524293 BQU524293:BQW524293 CAQ524293:CAS524293 CKM524293:CKO524293 CUI524293:CUK524293 DEE524293:DEG524293 DOA524293:DOC524293 DXW524293:DXY524293 EHS524293:EHU524293 ERO524293:ERQ524293 FBK524293:FBM524293 FLG524293:FLI524293 FVC524293:FVE524293 GEY524293:GFA524293 GOU524293:GOW524293 GYQ524293:GYS524293 HIM524293:HIO524293 HSI524293:HSK524293 ICE524293:ICG524293 IMA524293:IMC524293 IVW524293:IVY524293 JFS524293:JFU524293 JPO524293:JPQ524293 JZK524293:JZM524293 KJG524293:KJI524293 KTC524293:KTE524293 LCY524293:LDA524293 LMU524293:LMW524293 LWQ524293:LWS524293 MGM524293:MGO524293 MQI524293:MQK524293 NAE524293:NAG524293 NKA524293:NKC524293 NTW524293:NTY524293 ODS524293:ODU524293 ONO524293:ONQ524293 OXK524293:OXM524293 PHG524293:PHI524293 PRC524293:PRE524293 QAY524293:QBA524293 QKU524293:QKW524293 QUQ524293:QUS524293 REM524293:REO524293 ROI524293:ROK524293 RYE524293:RYG524293 SIA524293:SIC524293 SRW524293:SRY524293 TBS524293:TBU524293 TLO524293:TLQ524293 TVK524293:TVM524293 UFG524293:UFI524293 UPC524293:UPE524293 UYY524293:UZA524293 VIU524293:VIW524293 VSQ524293:VSS524293 WCM524293:WCO524293 WMI524293:WMK524293 WWE524293:WWG524293 JS589829:JU589829 TO589829:TQ589829 ADK589829:ADM589829 ANG589829:ANI589829 AXC589829:AXE589829 BGY589829:BHA589829 BQU589829:BQW589829 CAQ589829:CAS589829 CKM589829:CKO589829 CUI589829:CUK589829 DEE589829:DEG589829 DOA589829:DOC589829 DXW589829:DXY589829 EHS589829:EHU589829 ERO589829:ERQ589829 FBK589829:FBM589829 FLG589829:FLI589829 FVC589829:FVE589829 GEY589829:GFA589829 GOU589829:GOW589829 GYQ589829:GYS589829 HIM589829:HIO589829 HSI589829:HSK589829 ICE589829:ICG589829 IMA589829:IMC589829 IVW589829:IVY589829 JFS589829:JFU589829 JPO589829:JPQ589829 JZK589829:JZM589829 KJG589829:KJI589829 KTC589829:KTE589829 LCY589829:LDA589829 LMU589829:LMW589829 LWQ589829:LWS589829 MGM589829:MGO589829 MQI589829:MQK589829 NAE589829:NAG589829 NKA589829:NKC589829 NTW589829:NTY589829 ODS589829:ODU589829 ONO589829:ONQ589829 OXK589829:OXM589829 PHG589829:PHI589829 PRC589829:PRE589829 QAY589829:QBA589829 QKU589829:QKW589829 QUQ589829:QUS589829 REM589829:REO589829 ROI589829:ROK589829 RYE589829:RYG589829 SIA589829:SIC589829 SRW589829:SRY589829 TBS589829:TBU589829 TLO589829:TLQ589829 TVK589829:TVM589829 UFG589829:UFI589829 UPC589829:UPE589829 UYY589829:UZA589829 VIU589829:VIW589829 VSQ589829:VSS589829 WCM589829:WCO589829 WMI589829:WMK589829 WWE589829:WWG589829 JS655365:JU655365 TO655365:TQ655365 ADK655365:ADM655365 ANG655365:ANI655365 AXC655365:AXE655365 BGY655365:BHA655365 BQU655365:BQW655365 CAQ655365:CAS655365 CKM655365:CKO655365 CUI655365:CUK655365 DEE655365:DEG655365 DOA655365:DOC655365 DXW655365:DXY655365 EHS655365:EHU655365 ERO655365:ERQ655365 FBK655365:FBM655365 FLG655365:FLI655365 FVC655365:FVE655365 GEY655365:GFA655365 GOU655365:GOW655365 GYQ655365:GYS655365 HIM655365:HIO655365 HSI655365:HSK655365 ICE655365:ICG655365 IMA655365:IMC655365 IVW655365:IVY655365 JFS655365:JFU655365 JPO655365:JPQ655365 JZK655365:JZM655365 KJG655365:KJI655365 KTC655365:KTE655365 LCY655365:LDA655365 LMU655365:LMW655365 LWQ655365:LWS655365 MGM655365:MGO655365 MQI655365:MQK655365 NAE655365:NAG655365 NKA655365:NKC655365 NTW655365:NTY655365 ODS655365:ODU655365 ONO655365:ONQ655365 OXK655365:OXM655365 PHG655365:PHI655365 PRC655365:PRE655365 QAY655365:QBA655365 QKU655365:QKW655365 QUQ655365:QUS655365 REM655365:REO655365 ROI655365:ROK655365 RYE655365:RYG655365 SIA655365:SIC655365 SRW655365:SRY655365 TBS655365:TBU655365 TLO655365:TLQ655365 TVK655365:TVM655365 UFG655365:UFI655365 UPC655365:UPE655365 UYY655365:UZA655365 VIU655365:VIW655365 VSQ655365:VSS655365 WCM655365:WCO655365 WMI655365:WMK655365 WWE655365:WWG655365 JS720901:JU720901 TO720901:TQ720901 ADK720901:ADM720901 ANG720901:ANI720901 AXC720901:AXE720901 BGY720901:BHA720901 BQU720901:BQW720901 CAQ720901:CAS720901 CKM720901:CKO720901 CUI720901:CUK720901 DEE720901:DEG720901 DOA720901:DOC720901 DXW720901:DXY720901 EHS720901:EHU720901 ERO720901:ERQ720901 FBK720901:FBM720901 FLG720901:FLI720901 FVC720901:FVE720901 GEY720901:GFA720901 GOU720901:GOW720901 GYQ720901:GYS720901 HIM720901:HIO720901 HSI720901:HSK720901 ICE720901:ICG720901 IMA720901:IMC720901 IVW720901:IVY720901 JFS720901:JFU720901 JPO720901:JPQ720901 JZK720901:JZM720901 KJG720901:KJI720901 KTC720901:KTE720901 LCY720901:LDA720901 LMU720901:LMW720901 LWQ720901:LWS720901 MGM720901:MGO720901 MQI720901:MQK720901 NAE720901:NAG720901 NKA720901:NKC720901 NTW720901:NTY720901 ODS720901:ODU720901 ONO720901:ONQ720901 OXK720901:OXM720901 PHG720901:PHI720901 PRC720901:PRE720901 QAY720901:QBA720901 QKU720901:QKW720901 QUQ720901:QUS720901 REM720901:REO720901 ROI720901:ROK720901 RYE720901:RYG720901 SIA720901:SIC720901 SRW720901:SRY720901 TBS720901:TBU720901 TLO720901:TLQ720901 TVK720901:TVM720901 UFG720901:UFI720901 UPC720901:UPE720901 UYY720901:UZA720901 VIU720901:VIW720901 VSQ720901:VSS720901 WCM720901:WCO720901 WMI720901:WMK720901 WWE720901:WWG720901 JS786437:JU786437 TO786437:TQ786437 ADK786437:ADM786437 ANG786437:ANI786437 AXC786437:AXE786437 BGY786437:BHA786437 BQU786437:BQW786437 CAQ786437:CAS786437 CKM786437:CKO786437 CUI786437:CUK786437 DEE786437:DEG786437 DOA786437:DOC786437 DXW786437:DXY786437 EHS786437:EHU786437 ERO786437:ERQ786437 FBK786437:FBM786437 FLG786437:FLI786437 FVC786437:FVE786437 GEY786437:GFA786437 GOU786437:GOW786437 GYQ786437:GYS786437 HIM786437:HIO786437 HSI786437:HSK786437 ICE786437:ICG786437 IMA786437:IMC786437 IVW786437:IVY786437 JFS786437:JFU786437 JPO786437:JPQ786437 JZK786437:JZM786437 KJG786437:KJI786437 KTC786437:KTE786437 LCY786437:LDA786437 LMU786437:LMW786437 LWQ786437:LWS786437 MGM786437:MGO786437 MQI786437:MQK786437 NAE786437:NAG786437 NKA786437:NKC786437 NTW786437:NTY786437 ODS786437:ODU786437 ONO786437:ONQ786437 OXK786437:OXM786437 PHG786437:PHI786437 PRC786437:PRE786437 QAY786437:QBA786437 QKU786437:QKW786437 QUQ786437:QUS786437 REM786437:REO786437 ROI786437:ROK786437 RYE786437:RYG786437 SIA786437:SIC786437 SRW786437:SRY786437 TBS786437:TBU786437 TLO786437:TLQ786437 TVK786437:TVM786437 UFG786437:UFI786437 UPC786437:UPE786437 UYY786437:UZA786437 VIU786437:VIW786437 VSQ786437:VSS786437 WCM786437:WCO786437 WMI786437:WMK786437 WWE786437:WWG786437 JS851973:JU851973 TO851973:TQ851973 ADK851973:ADM851973 ANG851973:ANI851973 AXC851973:AXE851973 BGY851973:BHA851973 BQU851973:BQW851973 CAQ851973:CAS851973 CKM851973:CKO851973 CUI851973:CUK851973 DEE851973:DEG851973 DOA851973:DOC851973 DXW851973:DXY851973 EHS851973:EHU851973 ERO851973:ERQ851973 FBK851973:FBM851973 FLG851973:FLI851973 FVC851973:FVE851973 GEY851973:GFA851973 GOU851973:GOW851973 GYQ851973:GYS851973 HIM851973:HIO851973 HSI851973:HSK851973 ICE851973:ICG851973 IMA851973:IMC851973 IVW851973:IVY851973 JFS851973:JFU851973 JPO851973:JPQ851973 JZK851973:JZM851973 KJG851973:KJI851973 KTC851973:KTE851973 LCY851973:LDA851973 LMU851973:LMW851973 LWQ851973:LWS851973 MGM851973:MGO851973 MQI851973:MQK851973 NAE851973:NAG851973 NKA851973:NKC851973 NTW851973:NTY851973 ODS851973:ODU851973 ONO851973:ONQ851973 OXK851973:OXM851973 PHG851973:PHI851973 PRC851973:PRE851973 QAY851973:QBA851973 QKU851973:QKW851973 QUQ851973:QUS851973 REM851973:REO851973 ROI851973:ROK851973 RYE851973:RYG851973 SIA851973:SIC851973 SRW851973:SRY851973 TBS851973:TBU851973 TLO851973:TLQ851973 TVK851973:TVM851973 UFG851973:UFI851973 UPC851973:UPE851973 UYY851973:UZA851973 VIU851973:VIW851973 VSQ851973:VSS851973 WCM851973:WCO851973 WMI851973:WMK851973 WWE851973:WWG851973 JS917509:JU917509 TO917509:TQ917509 ADK917509:ADM917509 ANG917509:ANI917509 AXC917509:AXE917509 BGY917509:BHA917509 BQU917509:BQW917509 CAQ917509:CAS917509 CKM917509:CKO917509 CUI917509:CUK917509 DEE917509:DEG917509 DOA917509:DOC917509 DXW917509:DXY917509 EHS917509:EHU917509 ERO917509:ERQ917509 FBK917509:FBM917509 FLG917509:FLI917509 FVC917509:FVE917509 GEY917509:GFA917509 GOU917509:GOW917509 GYQ917509:GYS917509 HIM917509:HIO917509 HSI917509:HSK917509 ICE917509:ICG917509 IMA917509:IMC917509 IVW917509:IVY917509 JFS917509:JFU917509 JPO917509:JPQ917509 JZK917509:JZM917509 KJG917509:KJI917509 KTC917509:KTE917509 LCY917509:LDA917509 LMU917509:LMW917509 LWQ917509:LWS917509 MGM917509:MGO917509 MQI917509:MQK917509 NAE917509:NAG917509 NKA917509:NKC917509 NTW917509:NTY917509 ODS917509:ODU917509 ONO917509:ONQ917509 OXK917509:OXM917509 PHG917509:PHI917509 PRC917509:PRE917509 QAY917509:QBA917509 QKU917509:QKW917509 QUQ917509:QUS917509 REM917509:REO917509 ROI917509:ROK917509 RYE917509:RYG917509 SIA917509:SIC917509 SRW917509:SRY917509 TBS917509:TBU917509 TLO917509:TLQ917509 TVK917509:TVM917509 UFG917509:UFI917509 UPC917509:UPE917509 UYY917509:UZA917509 VIU917509:VIW917509 VSQ917509:VSS917509 WCM917509:WCO917509 WMI917509:WMK917509 WWE917509:WWG917509 JS983045:JU983045 TO983045:TQ983045 ADK983045:ADM983045 ANG983045:ANI983045 AXC983045:AXE983045 BGY983045:BHA983045 BQU983045:BQW983045 CAQ983045:CAS983045 CKM983045:CKO983045 CUI983045:CUK983045 DEE983045:DEG983045 DOA983045:DOC983045 DXW983045:DXY983045 EHS983045:EHU983045 ERO983045:ERQ983045 FBK983045:FBM983045 FLG983045:FLI983045 FVC983045:FVE983045 GEY983045:GFA983045 GOU983045:GOW983045 GYQ983045:GYS983045 HIM983045:HIO983045 HSI983045:HSK983045 ICE983045:ICG983045 IMA983045:IMC983045 IVW983045:IVY983045 JFS983045:JFU983045 JPO983045:JPQ983045 JZK983045:JZM983045 KJG983045:KJI983045 KTC983045:KTE983045 LCY983045:LDA983045 LMU983045:LMW983045 LWQ983045:LWS983045 MGM983045:MGO983045 MQI983045:MQK983045 NAE983045:NAG983045 NKA983045:NKC983045 NTW983045:NTY983045 ODS983045:ODU983045 ONO983045:ONQ983045 OXK983045:OXM983045 PHG983045:PHI983045 PRC983045:PRE983045 QAY983045:QBA983045 QKU983045:QKW983045 QUQ983045:QUS983045 REM983045:REO983045 ROI983045:ROK983045 RYE983045:RYG983045 SIA983045:SIC983045 SRW983045:SRY983045 TBS983045:TBU983045 TLO983045:TLQ983045 TVK983045:TVM983045 UFG983045:UFI983045 UPC983045:UPE983045 UYY983045:UZA983045 VIU983045:VIW983045 VSQ983045:VSS983045 WCM983045:WCO983045 WMI983045:WMK983045 WWE983045:WWG983045 JS14:JU14 TO14:TQ14 ADK14:ADM14 ANG14:ANI14 AXC14:AXE14 BGY14:BHA14 BQU14:BQW14 CAQ14:CAS14 CKM14:CKO14 CUI14:CUK14 DEE14:DEG14 DOA14:DOC14 DXW14:DXY14 EHS14:EHU14 ERO14:ERQ14 FBK14:FBM14 FLG14:FLI14 FVC14:FVE14 GEY14:GFA14 GOU14:GOW14 GYQ14:GYS14 HIM14:HIO14 HSI14:HSK14 ICE14:ICG14 IMA14:IMC14 IVW14:IVY14 JFS14:JFU14 JPO14:JPQ14 JZK14:JZM14 KJG14:KJI14 KTC14:KTE14 LCY14:LDA14 LMU14:LMW14 LWQ14:LWS14 MGM14:MGO14 MQI14:MQK14 NAE14:NAG14 NKA14:NKC14 NTW14:NTY14 ODS14:ODU14 ONO14:ONQ14 OXK14:OXM14 PHG14:PHI14 PRC14:PRE14 QAY14:QBA14 QKU14:QKW14 QUQ14:QUS14 REM14:REO14 ROI14:ROK14 RYE14:RYG14 SIA14:SIC14 SRW14:SRY14 TBS14:TBU14 TLO14:TLQ14 TVK14:TVM14 UFG14:UFI14 UPC14:UPE14 UYY14:UZA14 VIU14:VIW14 VSQ14:VSS14 WCM14:WCO14 WMI14:WMK14 WWE14:WWG14 JS65550:JU65550 TO65550:TQ65550 ADK65550:ADM65550 ANG65550:ANI65550 AXC65550:AXE65550 BGY65550:BHA65550 BQU65550:BQW65550 CAQ65550:CAS65550 CKM65550:CKO65550 CUI65550:CUK65550 DEE65550:DEG65550 DOA65550:DOC65550 DXW65550:DXY65550 EHS65550:EHU65550 ERO65550:ERQ65550 FBK65550:FBM65550 FLG65550:FLI65550 FVC65550:FVE65550 GEY65550:GFA65550 GOU65550:GOW65550 GYQ65550:GYS65550 HIM65550:HIO65550 HSI65550:HSK65550 ICE65550:ICG65550 IMA65550:IMC65550 IVW65550:IVY65550 JFS65550:JFU65550 JPO65550:JPQ65550 JZK65550:JZM65550 KJG65550:KJI65550 KTC65550:KTE65550 LCY65550:LDA65550 LMU65550:LMW65550 LWQ65550:LWS65550 MGM65550:MGO65550 MQI65550:MQK65550 NAE65550:NAG65550 NKA65550:NKC65550 NTW65550:NTY65550 ODS65550:ODU65550 ONO65550:ONQ65550 OXK65550:OXM65550 PHG65550:PHI65550 PRC65550:PRE65550 QAY65550:QBA65550 QKU65550:QKW65550 QUQ65550:QUS65550 REM65550:REO65550 ROI65550:ROK65550 RYE65550:RYG65550 SIA65550:SIC65550 SRW65550:SRY65550 TBS65550:TBU65550 TLO65550:TLQ65550 TVK65550:TVM65550 UFG65550:UFI65550 UPC65550:UPE65550 UYY65550:UZA65550 VIU65550:VIW65550 VSQ65550:VSS65550 WCM65550:WCO65550 WMI65550:WMK65550 WWE65550:WWG65550 JS131086:JU131086 TO131086:TQ131086 ADK131086:ADM131086 ANG131086:ANI131086 AXC131086:AXE131086 BGY131086:BHA131086 BQU131086:BQW131086 CAQ131086:CAS131086 CKM131086:CKO131086 CUI131086:CUK131086 DEE131086:DEG131086 DOA131086:DOC131086 DXW131086:DXY131086 EHS131086:EHU131086 ERO131086:ERQ131086 FBK131086:FBM131086 FLG131086:FLI131086 FVC131086:FVE131086 GEY131086:GFA131086 GOU131086:GOW131086 GYQ131086:GYS131086 HIM131086:HIO131086 HSI131086:HSK131086 ICE131086:ICG131086 IMA131086:IMC131086 IVW131086:IVY131086 JFS131086:JFU131086 JPO131086:JPQ131086 JZK131086:JZM131086 KJG131086:KJI131086 KTC131086:KTE131086 LCY131086:LDA131086 LMU131086:LMW131086 LWQ131086:LWS131086 MGM131086:MGO131086 MQI131086:MQK131086 NAE131086:NAG131086 NKA131086:NKC131086 NTW131086:NTY131086 ODS131086:ODU131086 ONO131086:ONQ131086 OXK131086:OXM131086 PHG131086:PHI131086 PRC131086:PRE131086 QAY131086:QBA131086 QKU131086:QKW131086 QUQ131086:QUS131086 REM131086:REO131086 ROI131086:ROK131086 RYE131086:RYG131086 SIA131086:SIC131086 SRW131086:SRY131086 TBS131086:TBU131086 TLO131086:TLQ131086 TVK131086:TVM131086 UFG131086:UFI131086 UPC131086:UPE131086 UYY131086:UZA131086 VIU131086:VIW131086 VSQ131086:VSS131086 WCM131086:WCO131086 WMI131086:WMK131086 WWE131086:WWG131086 JS196622:JU196622 TO196622:TQ196622 ADK196622:ADM196622 ANG196622:ANI196622 AXC196622:AXE196622 BGY196622:BHA196622 BQU196622:BQW196622 CAQ196622:CAS196622 CKM196622:CKO196622 CUI196622:CUK196622 DEE196622:DEG196622 DOA196622:DOC196622 DXW196622:DXY196622 EHS196622:EHU196622 ERO196622:ERQ196622 FBK196622:FBM196622 FLG196622:FLI196622 FVC196622:FVE196622 GEY196622:GFA196622 GOU196622:GOW196622 GYQ196622:GYS196622 HIM196622:HIO196622 HSI196622:HSK196622 ICE196622:ICG196622 IMA196622:IMC196622 IVW196622:IVY196622 JFS196622:JFU196622 JPO196622:JPQ196622 JZK196622:JZM196622 KJG196622:KJI196622 KTC196622:KTE196622 LCY196622:LDA196622 LMU196622:LMW196622 LWQ196622:LWS196622 MGM196622:MGO196622 MQI196622:MQK196622 NAE196622:NAG196622 NKA196622:NKC196622 NTW196622:NTY196622 ODS196622:ODU196622 ONO196622:ONQ196622 OXK196622:OXM196622 PHG196622:PHI196622 PRC196622:PRE196622 QAY196622:QBA196622 QKU196622:QKW196622 QUQ196622:QUS196622 REM196622:REO196622 ROI196622:ROK196622 RYE196622:RYG196622 SIA196622:SIC196622 SRW196622:SRY196622 TBS196622:TBU196622 TLO196622:TLQ196622 TVK196622:TVM196622 UFG196622:UFI196622 UPC196622:UPE196622 UYY196622:UZA196622 VIU196622:VIW196622 VSQ196622:VSS196622 WCM196622:WCO196622 WMI196622:WMK196622 WWE196622:WWG196622 JS262158:JU262158 TO262158:TQ262158 ADK262158:ADM262158 ANG262158:ANI262158 AXC262158:AXE262158 BGY262158:BHA262158 BQU262158:BQW262158 CAQ262158:CAS262158 CKM262158:CKO262158 CUI262158:CUK262158 DEE262158:DEG262158 DOA262158:DOC262158 DXW262158:DXY262158 EHS262158:EHU262158 ERO262158:ERQ262158 FBK262158:FBM262158 FLG262158:FLI262158 FVC262158:FVE262158 GEY262158:GFA262158 GOU262158:GOW262158 GYQ262158:GYS262158 HIM262158:HIO262158 HSI262158:HSK262158 ICE262158:ICG262158 IMA262158:IMC262158 IVW262158:IVY262158 JFS262158:JFU262158 JPO262158:JPQ262158 JZK262158:JZM262158 KJG262158:KJI262158 KTC262158:KTE262158 LCY262158:LDA262158 LMU262158:LMW262158 LWQ262158:LWS262158 MGM262158:MGO262158 MQI262158:MQK262158 NAE262158:NAG262158 NKA262158:NKC262158 NTW262158:NTY262158 ODS262158:ODU262158 ONO262158:ONQ262158 OXK262158:OXM262158 PHG262158:PHI262158 PRC262158:PRE262158 QAY262158:QBA262158 QKU262158:QKW262158 QUQ262158:QUS262158 REM262158:REO262158 ROI262158:ROK262158 RYE262158:RYG262158 SIA262158:SIC262158 SRW262158:SRY262158 TBS262158:TBU262158 TLO262158:TLQ262158 TVK262158:TVM262158 UFG262158:UFI262158 UPC262158:UPE262158 UYY262158:UZA262158 VIU262158:VIW262158 VSQ262158:VSS262158 WCM262158:WCO262158 WMI262158:WMK262158 WWE262158:WWG262158 JS327694:JU327694 TO327694:TQ327694 ADK327694:ADM327694 ANG327694:ANI327694 AXC327694:AXE327694 BGY327694:BHA327694 BQU327694:BQW327694 CAQ327694:CAS327694 CKM327694:CKO327694 CUI327694:CUK327694 DEE327694:DEG327694 DOA327694:DOC327694 DXW327694:DXY327694 EHS327694:EHU327694 ERO327694:ERQ327694 FBK327694:FBM327694 FLG327694:FLI327694 FVC327694:FVE327694 GEY327694:GFA327694 GOU327694:GOW327694 GYQ327694:GYS327694 HIM327694:HIO327694 HSI327694:HSK327694 ICE327694:ICG327694 IMA327694:IMC327694 IVW327694:IVY327694 JFS327694:JFU327694 JPO327694:JPQ327694 JZK327694:JZM327694 KJG327694:KJI327694 KTC327694:KTE327694 LCY327694:LDA327694 LMU327694:LMW327694 LWQ327694:LWS327694 MGM327694:MGO327694 MQI327694:MQK327694 NAE327694:NAG327694 NKA327694:NKC327694 NTW327694:NTY327694 ODS327694:ODU327694 ONO327694:ONQ327694 OXK327694:OXM327694 PHG327694:PHI327694 PRC327694:PRE327694 QAY327694:QBA327694 QKU327694:QKW327694 QUQ327694:QUS327694 REM327694:REO327694 ROI327694:ROK327694 RYE327694:RYG327694 SIA327694:SIC327694 SRW327694:SRY327694 TBS327694:TBU327694 TLO327694:TLQ327694 TVK327694:TVM327694 UFG327694:UFI327694 UPC327694:UPE327694 UYY327694:UZA327694 VIU327694:VIW327694 VSQ327694:VSS327694 WCM327694:WCO327694 WMI327694:WMK327694 WWE327694:WWG327694 JS393230:JU393230 TO393230:TQ393230 ADK393230:ADM393230 ANG393230:ANI393230 AXC393230:AXE393230 BGY393230:BHA393230 BQU393230:BQW393230 CAQ393230:CAS393230 CKM393230:CKO393230 CUI393230:CUK393230 DEE393230:DEG393230 DOA393230:DOC393230 DXW393230:DXY393230 EHS393230:EHU393230 ERO393230:ERQ393230 FBK393230:FBM393230 FLG393230:FLI393230 FVC393230:FVE393230 GEY393230:GFA393230 GOU393230:GOW393230 GYQ393230:GYS393230 HIM393230:HIO393230 HSI393230:HSK393230 ICE393230:ICG393230 IMA393230:IMC393230 IVW393230:IVY393230 JFS393230:JFU393230 JPO393230:JPQ393230 JZK393230:JZM393230 KJG393230:KJI393230 KTC393230:KTE393230 LCY393230:LDA393230 LMU393230:LMW393230 LWQ393230:LWS393230 MGM393230:MGO393230 MQI393230:MQK393230 NAE393230:NAG393230 NKA393230:NKC393230 NTW393230:NTY393230 ODS393230:ODU393230 ONO393230:ONQ393230 OXK393230:OXM393230 PHG393230:PHI393230 PRC393230:PRE393230 QAY393230:QBA393230 QKU393230:QKW393230 QUQ393230:QUS393230 REM393230:REO393230 ROI393230:ROK393230 RYE393230:RYG393230 SIA393230:SIC393230 SRW393230:SRY393230 TBS393230:TBU393230 TLO393230:TLQ393230 TVK393230:TVM393230 UFG393230:UFI393230 UPC393230:UPE393230 UYY393230:UZA393230 VIU393230:VIW393230 VSQ393230:VSS393230 WCM393230:WCO393230 WMI393230:WMK393230 WWE393230:WWG393230 JS458766:JU458766 TO458766:TQ458766 ADK458766:ADM458766 ANG458766:ANI458766 AXC458766:AXE458766 BGY458766:BHA458766 BQU458766:BQW458766 CAQ458766:CAS458766 CKM458766:CKO458766 CUI458766:CUK458766 DEE458766:DEG458766 DOA458766:DOC458766 DXW458766:DXY458766 EHS458766:EHU458766 ERO458766:ERQ458766 FBK458766:FBM458766 FLG458766:FLI458766 FVC458766:FVE458766 GEY458766:GFA458766 GOU458766:GOW458766 GYQ458766:GYS458766 HIM458766:HIO458766 HSI458766:HSK458766 ICE458766:ICG458766 IMA458766:IMC458766 IVW458766:IVY458766 JFS458766:JFU458766 JPO458766:JPQ458766 JZK458766:JZM458766 KJG458766:KJI458766 KTC458766:KTE458766 LCY458766:LDA458766 LMU458766:LMW458766 LWQ458766:LWS458766 MGM458766:MGO458766 MQI458766:MQK458766 NAE458766:NAG458766 NKA458766:NKC458766 NTW458766:NTY458766 ODS458766:ODU458766 ONO458766:ONQ458766 OXK458766:OXM458766 PHG458766:PHI458766 PRC458766:PRE458766 QAY458766:QBA458766 QKU458766:QKW458766 QUQ458766:QUS458766 REM458766:REO458766 ROI458766:ROK458766 RYE458766:RYG458766 SIA458766:SIC458766 SRW458766:SRY458766 TBS458766:TBU458766 TLO458766:TLQ458766 TVK458766:TVM458766 UFG458766:UFI458766 UPC458766:UPE458766 UYY458766:UZA458766 VIU458766:VIW458766 VSQ458766:VSS458766 WCM458766:WCO458766 WMI458766:WMK458766 WWE458766:WWG458766 JS524302:JU524302 TO524302:TQ524302 ADK524302:ADM524302 ANG524302:ANI524302 AXC524302:AXE524302 BGY524302:BHA524302 BQU524302:BQW524302 CAQ524302:CAS524302 CKM524302:CKO524302 CUI524302:CUK524302 DEE524302:DEG524302 DOA524302:DOC524302 DXW524302:DXY524302 EHS524302:EHU524302 ERO524302:ERQ524302 FBK524302:FBM524302 FLG524302:FLI524302 FVC524302:FVE524302 GEY524302:GFA524302 GOU524302:GOW524302 GYQ524302:GYS524302 HIM524302:HIO524302 HSI524302:HSK524302 ICE524302:ICG524302 IMA524302:IMC524302 IVW524302:IVY524302 JFS524302:JFU524302 JPO524302:JPQ524302 JZK524302:JZM524302 KJG524302:KJI524302 KTC524302:KTE524302 LCY524302:LDA524302 LMU524302:LMW524302 LWQ524302:LWS524302 MGM524302:MGO524302 MQI524302:MQK524302 NAE524302:NAG524302 NKA524302:NKC524302 NTW524302:NTY524302 ODS524302:ODU524302 ONO524302:ONQ524302 OXK524302:OXM524302 PHG524302:PHI524302 PRC524302:PRE524302 QAY524302:QBA524302 QKU524302:QKW524302 QUQ524302:QUS524302 REM524302:REO524302 ROI524302:ROK524302 RYE524302:RYG524302 SIA524302:SIC524302 SRW524302:SRY524302 TBS524302:TBU524302 TLO524302:TLQ524302 TVK524302:TVM524302 UFG524302:UFI524302 UPC524302:UPE524302 UYY524302:UZA524302 VIU524302:VIW524302 VSQ524302:VSS524302 WCM524302:WCO524302 WMI524302:WMK524302 WWE524302:WWG524302 JS589838:JU589838 TO589838:TQ589838 ADK589838:ADM589838 ANG589838:ANI589838 AXC589838:AXE589838 BGY589838:BHA589838 BQU589838:BQW589838 CAQ589838:CAS589838 CKM589838:CKO589838 CUI589838:CUK589838 DEE589838:DEG589838 DOA589838:DOC589838 DXW589838:DXY589838 EHS589838:EHU589838 ERO589838:ERQ589838 FBK589838:FBM589838 FLG589838:FLI589838 FVC589838:FVE589838 GEY589838:GFA589838 GOU589838:GOW589838 GYQ589838:GYS589838 HIM589838:HIO589838 HSI589838:HSK589838 ICE589838:ICG589838 IMA589838:IMC589838 IVW589838:IVY589838 JFS589838:JFU589838 JPO589838:JPQ589838 JZK589838:JZM589838 KJG589838:KJI589838 KTC589838:KTE589838 LCY589838:LDA589838 LMU589838:LMW589838 LWQ589838:LWS589838 MGM589838:MGO589838 MQI589838:MQK589838 NAE589838:NAG589838 NKA589838:NKC589838 NTW589838:NTY589838 ODS589838:ODU589838 ONO589838:ONQ589838 OXK589838:OXM589838 PHG589838:PHI589838 PRC589838:PRE589838 QAY589838:QBA589838 QKU589838:QKW589838 QUQ589838:QUS589838 REM589838:REO589838 ROI589838:ROK589838 RYE589838:RYG589838 SIA589838:SIC589838 SRW589838:SRY589838 TBS589838:TBU589838 TLO589838:TLQ589838 TVK589838:TVM589838 UFG589838:UFI589838 UPC589838:UPE589838 UYY589838:UZA589838 VIU589838:VIW589838 VSQ589838:VSS589838 WCM589838:WCO589838 WMI589838:WMK589838 WWE589838:WWG589838 JS655374:JU655374 TO655374:TQ655374 ADK655374:ADM655374 ANG655374:ANI655374 AXC655374:AXE655374 BGY655374:BHA655374 BQU655374:BQW655374 CAQ655374:CAS655374 CKM655374:CKO655374 CUI655374:CUK655374 DEE655374:DEG655374 DOA655374:DOC655374 DXW655374:DXY655374 EHS655374:EHU655374 ERO655374:ERQ655374 FBK655374:FBM655374 FLG655374:FLI655374 FVC655374:FVE655374 GEY655374:GFA655374 GOU655374:GOW655374 GYQ655374:GYS655374 HIM655374:HIO655374 HSI655374:HSK655374 ICE655374:ICG655374 IMA655374:IMC655374 IVW655374:IVY655374 JFS655374:JFU655374 JPO655374:JPQ655374 JZK655374:JZM655374 KJG655374:KJI655374 KTC655374:KTE655374 LCY655374:LDA655374 LMU655374:LMW655374 LWQ655374:LWS655374 MGM655374:MGO655374 MQI655374:MQK655374 NAE655374:NAG655374 NKA655374:NKC655374 NTW655374:NTY655374 ODS655374:ODU655374 ONO655374:ONQ655374 OXK655374:OXM655374 PHG655374:PHI655374 PRC655374:PRE655374 QAY655374:QBA655374 QKU655374:QKW655374 QUQ655374:QUS655374 REM655374:REO655374 ROI655374:ROK655374 RYE655374:RYG655374 SIA655374:SIC655374 SRW655374:SRY655374 TBS655374:TBU655374 TLO655374:TLQ655374 TVK655374:TVM655374 UFG655374:UFI655374 UPC655374:UPE655374 UYY655374:UZA655374 VIU655374:VIW655374 VSQ655374:VSS655374 WCM655374:WCO655374 WMI655374:WMK655374 WWE655374:WWG655374 JS720910:JU720910 TO720910:TQ720910 ADK720910:ADM720910 ANG720910:ANI720910 AXC720910:AXE720910 BGY720910:BHA720910 BQU720910:BQW720910 CAQ720910:CAS720910 CKM720910:CKO720910 CUI720910:CUK720910 DEE720910:DEG720910 DOA720910:DOC720910 DXW720910:DXY720910 EHS720910:EHU720910 ERO720910:ERQ720910 FBK720910:FBM720910 FLG720910:FLI720910 FVC720910:FVE720910 GEY720910:GFA720910 GOU720910:GOW720910 GYQ720910:GYS720910 HIM720910:HIO720910 HSI720910:HSK720910 ICE720910:ICG720910 IMA720910:IMC720910 IVW720910:IVY720910 JFS720910:JFU720910 JPO720910:JPQ720910 JZK720910:JZM720910 KJG720910:KJI720910 KTC720910:KTE720910 LCY720910:LDA720910 LMU720910:LMW720910 LWQ720910:LWS720910 MGM720910:MGO720910 MQI720910:MQK720910 NAE720910:NAG720910 NKA720910:NKC720910 NTW720910:NTY720910 ODS720910:ODU720910 ONO720910:ONQ720910 OXK720910:OXM720910 PHG720910:PHI720910 PRC720910:PRE720910 QAY720910:QBA720910 QKU720910:QKW720910 QUQ720910:QUS720910 REM720910:REO720910 ROI720910:ROK720910 RYE720910:RYG720910 SIA720910:SIC720910 SRW720910:SRY720910 TBS720910:TBU720910 TLO720910:TLQ720910 TVK720910:TVM720910 UFG720910:UFI720910 UPC720910:UPE720910 UYY720910:UZA720910 VIU720910:VIW720910 VSQ720910:VSS720910 WCM720910:WCO720910 WMI720910:WMK720910 WWE720910:WWG720910 JS786446:JU786446 TO786446:TQ786446 ADK786446:ADM786446 ANG786446:ANI786446 AXC786446:AXE786446 BGY786446:BHA786446 BQU786446:BQW786446 CAQ786446:CAS786446 CKM786446:CKO786446 CUI786446:CUK786446 DEE786446:DEG786446 DOA786446:DOC786446 DXW786446:DXY786446 EHS786446:EHU786446 ERO786446:ERQ786446 FBK786446:FBM786446 FLG786446:FLI786446 FVC786446:FVE786446 GEY786446:GFA786446 GOU786446:GOW786446 GYQ786446:GYS786446 HIM786446:HIO786446 HSI786446:HSK786446 ICE786446:ICG786446 IMA786446:IMC786446 IVW786446:IVY786446 JFS786446:JFU786446 JPO786446:JPQ786446 JZK786446:JZM786446 KJG786446:KJI786446 KTC786446:KTE786446 LCY786446:LDA786446 LMU786446:LMW786446 LWQ786446:LWS786446 MGM786446:MGO786446 MQI786446:MQK786446 NAE786446:NAG786446 NKA786446:NKC786446 NTW786446:NTY786446 ODS786446:ODU786446 ONO786446:ONQ786446 OXK786446:OXM786446 PHG786446:PHI786446 PRC786446:PRE786446 QAY786446:QBA786446 QKU786446:QKW786446 QUQ786446:QUS786446 REM786446:REO786446 ROI786446:ROK786446 RYE786446:RYG786446 SIA786446:SIC786446 SRW786446:SRY786446 TBS786446:TBU786446 TLO786446:TLQ786446 TVK786446:TVM786446 UFG786446:UFI786446 UPC786446:UPE786446 UYY786446:UZA786446 VIU786446:VIW786446 VSQ786446:VSS786446 WCM786446:WCO786446 WMI786446:WMK786446 WWE786446:WWG786446 JS851982:JU851982 TO851982:TQ851982 ADK851982:ADM851982 ANG851982:ANI851982 AXC851982:AXE851982 BGY851982:BHA851982 BQU851982:BQW851982 CAQ851982:CAS851982 CKM851982:CKO851982 CUI851982:CUK851982 DEE851982:DEG851982 DOA851982:DOC851982 DXW851982:DXY851982 EHS851982:EHU851982 ERO851982:ERQ851982 FBK851982:FBM851982 FLG851982:FLI851982 FVC851982:FVE851982 GEY851982:GFA851982 GOU851982:GOW851982 GYQ851982:GYS851982 HIM851982:HIO851982 HSI851982:HSK851982 ICE851982:ICG851982 IMA851982:IMC851982 IVW851982:IVY851982 JFS851982:JFU851982 JPO851982:JPQ851982 JZK851982:JZM851982 KJG851982:KJI851982 KTC851982:KTE851982 LCY851982:LDA851982 LMU851982:LMW851982 LWQ851982:LWS851982 MGM851982:MGO851982 MQI851982:MQK851982 NAE851982:NAG851982 NKA851982:NKC851982 NTW851982:NTY851982 ODS851982:ODU851982 ONO851982:ONQ851982 OXK851982:OXM851982 PHG851982:PHI851982 PRC851982:PRE851982 QAY851982:QBA851982 QKU851982:QKW851982 QUQ851982:QUS851982 REM851982:REO851982 ROI851982:ROK851982 RYE851982:RYG851982 SIA851982:SIC851982 SRW851982:SRY851982 TBS851982:TBU851982 TLO851982:TLQ851982 TVK851982:TVM851982 UFG851982:UFI851982 UPC851982:UPE851982 UYY851982:UZA851982 VIU851982:VIW851982 VSQ851982:VSS851982 WCM851982:WCO851982 WMI851982:WMK851982 WWE851982:WWG851982 JS917518:JU917518 TO917518:TQ917518 ADK917518:ADM917518 ANG917518:ANI917518 AXC917518:AXE917518 BGY917518:BHA917518 BQU917518:BQW917518 CAQ917518:CAS917518 CKM917518:CKO917518 CUI917518:CUK917518 DEE917518:DEG917518 DOA917518:DOC917518 DXW917518:DXY917518 EHS917518:EHU917518 ERO917518:ERQ917518 FBK917518:FBM917518 FLG917518:FLI917518 FVC917518:FVE917518 GEY917518:GFA917518 GOU917518:GOW917518 GYQ917518:GYS917518 HIM917518:HIO917518 HSI917518:HSK917518 ICE917518:ICG917518 IMA917518:IMC917518 IVW917518:IVY917518 JFS917518:JFU917518 JPO917518:JPQ917518 JZK917518:JZM917518 KJG917518:KJI917518 KTC917518:KTE917518 LCY917518:LDA917518 LMU917518:LMW917518 LWQ917518:LWS917518 MGM917518:MGO917518 MQI917518:MQK917518 NAE917518:NAG917518 NKA917518:NKC917518 NTW917518:NTY917518 ODS917518:ODU917518 ONO917518:ONQ917518 OXK917518:OXM917518 PHG917518:PHI917518 PRC917518:PRE917518 QAY917518:QBA917518 QKU917518:QKW917518 QUQ917518:QUS917518 REM917518:REO917518 ROI917518:ROK917518 RYE917518:RYG917518 SIA917518:SIC917518 SRW917518:SRY917518 TBS917518:TBU917518 TLO917518:TLQ917518 TVK917518:TVM917518 UFG917518:UFI917518 UPC917518:UPE917518 UYY917518:UZA917518 VIU917518:VIW917518 VSQ917518:VSS917518 WCM917518:WCO917518 WMI917518:WMK917518 WWE917518:WWG917518 JS983054:JU983054 TO983054:TQ983054 ADK983054:ADM983054 ANG983054:ANI983054 AXC983054:AXE983054 BGY983054:BHA983054 BQU983054:BQW983054 CAQ983054:CAS983054 CKM983054:CKO983054 CUI983054:CUK983054 DEE983054:DEG983054 DOA983054:DOC983054 DXW983054:DXY983054 EHS983054:EHU983054 ERO983054:ERQ983054 FBK983054:FBM983054 FLG983054:FLI983054 FVC983054:FVE983054 GEY983054:GFA983054 GOU983054:GOW983054 GYQ983054:GYS983054 HIM983054:HIO983054 HSI983054:HSK983054 ICE983054:ICG983054 IMA983054:IMC983054 IVW983054:IVY983054 JFS983054:JFU983054 JPO983054:JPQ983054 JZK983054:JZM983054 KJG983054:KJI983054 KTC983054:KTE983054 LCY983054:LDA983054 LMU983054:LMW983054 LWQ983054:LWS983054 MGM983054:MGO983054 MQI983054:MQK983054 NAE983054:NAG983054 NKA983054:NKC983054 NTW983054:NTY983054 ODS983054:ODU983054 ONO983054:ONQ983054 OXK983054:OXM983054 PHG983054:PHI983054 PRC983054:PRE983054 QAY983054:QBA983054 QKU983054:QKW983054 QUQ983054:QUS983054 REM983054:REO983054 ROI983054:ROK983054 RYE983054:RYG983054 SIA983054:SIC983054 SRW983054:SRY983054 TBS983054:TBU983054 TLO983054:TLQ983054 TVK983054:TVM983054 UFG983054:UFI983054 UPC983054:UPE983054 UYY983054:UZA983054 VIU983054:VIW983054 VSQ983054:VSS983054 WCM983054:WCO983054 WMI983054:WMK983054 WWE983054:WWG983054 JS11:JU11 TO11:TQ11 ADK11:ADM11 ANG11:ANI11 AXC11:AXE11 BGY11:BHA11 BQU11:BQW11 CAQ11:CAS11 CKM11:CKO11 CUI11:CUK11 DEE11:DEG11 DOA11:DOC11 DXW11:DXY11 EHS11:EHU11 ERO11:ERQ11 FBK11:FBM11 FLG11:FLI11 FVC11:FVE11 GEY11:GFA11 GOU11:GOW11 GYQ11:GYS11 HIM11:HIO11 HSI11:HSK11 ICE11:ICG11 IMA11:IMC11 IVW11:IVY11 JFS11:JFU11 JPO11:JPQ11 JZK11:JZM11 KJG11:KJI11 KTC11:KTE11 LCY11:LDA11 LMU11:LMW11 LWQ11:LWS11 MGM11:MGO11 MQI11:MQK11 NAE11:NAG11 NKA11:NKC11 NTW11:NTY11 ODS11:ODU11 ONO11:ONQ11 OXK11:OXM11 PHG11:PHI11 PRC11:PRE11 QAY11:QBA11 QKU11:QKW11 QUQ11:QUS11 REM11:REO11 ROI11:ROK11 RYE11:RYG11 SIA11:SIC11 SRW11:SRY11 TBS11:TBU11 TLO11:TLQ11 TVK11:TVM11 UFG11:UFI11 UPC11:UPE11 UYY11:UZA11 VIU11:VIW11 VSQ11:VSS11 WCM11:WCO11 WMI11:WMK11 WWE11:WWG11 JS65547:JU65547 TO65547:TQ65547 ADK65547:ADM65547 ANG65547:ANI65547 AXC65547:AXE65547 BGY65547:BHA65547 BQU65547:BQW65547 CAQ65547:CAS65547 CKM65547:CKO65547 CUI65547:CUK65547 DEE65547:DEG65547 DOA65547:DOC65547 DXW65547:DXY65547 EHS65547:EHU65547 ERO65547:ERQ65547 FBK65547:FBM65547 FLG65547:FLI65547 FVC65547:FVE65547 GEY65547:GFA65547 GOU65547:GOW65547 GYQ65547:GYS65547 HIM65547:HIO65547 HSI65547:HSK65547 ICE65547:ICG65547 IMA65547:IMC65547 IVW65547:IVY65547 JFS65547:JFU65547 JPO65547:JPQ65547 JZK65547:JZM65547 KJG65547:KJI65547 KTC65547:KTE65547 LCY65547:LDA65547 LMU65547:LMW65547 LWQ65547:LWS65547 MGM65547:MGO65547 MQI65547:MQK65547 NAE65547:NAG65547 NKA65547:NKC65547 NTW65547:NTY65547 ODS65547:ODU65547 ONO65547:ONQ65547 OXK65547:OXM65547 PHG65547:PHI65547 PRC65547:PRE65547 QAY65547:QBA65547 QKU65547:QKW65547 QUQ65547:QUS65547 REM65547:REO65547 ROI65547:ROK65547 RYE65547:RYG65547 SIA65547:SIC65547 SRW65547:SRY65547 TBS65547:TBU65547 TLO65547:TLQ65547 TVK65547:TVM65547 UFG65547:UFI65547 UPC65547:UPE65547 UYY65547:UZA65547 VIU65547:VIW65547 VSQ65547:VSS65547 WCM65547:WCO65547 WMI65547:WMK65547 WWE65547:WWG65547 JS131083:JU131083 TO131083:TQ131083 ADK131083:ADM131083 ANG131083:ANI131083 AXC131083:AXE131083 BGY131083:BHA131083 BQU131083:BQW131083 CAQ131083:CAS131083 CKM131083:CKO131083 CUI131083:CUK131083 DEE131083:DEG131083 DOA131083:DOC131083 DXW131083:DXY131083 EHS131083:EHU131083 ERO131083:ERQ131083 FBK131083:FBM131083 FLG131083:FLI131083 FVC131083:FVE131083 GEY131083:GFA131083 GOU131083:GOW131083 GYQ131083:GYS131083 HIM131083:HIO131083 HSI131083:HSK131083 ICE131083:ICG131083 IMA131083:IMC131083 IVW131083:IVY131083 JFS131083:JFU131083 JPO131083:JPQ131083 JZK131083:JZM131083 KJG131083:KJI131083 KTC131083:KTE131083 LCY131083:LDA131083 LMU131083:LMW131083 LWQ131083:LWS131083 MGM131083:MGO131083 MQI131083:MQK131083 NAE131083:NAG131083 NKA131083:NKC131083 NTW131083:NTY131083 ODS131083:ODU131083 ONO131083:ONQ131083 OXK131083:OXM131083 PHG131083:PHI131083 PRC131083:PRE131083 QAY131083:QBA131083 QKU131083:QKW131083 QUQ131083:QUS131083 REM131083:REO131083 ROI131083:ROK131083 RYE131083:RYG131083 SIA131083:SIC131083 SRW131083:SRY131083 TBS131083:TBU131083 TLO131083:TLQ131083 TVK131083:TVM131083 UFG131083:UFI131083 UPC131083:UPE131083 UYY131083:UZA131083 VIU131083:VIW131083 VSQ131083:VSS131083 WCM131083:WCO131083 WMI131083:WMK131083 WWE131083:WWG131083 JS196619:JU196619 TO196619:TQ196619 ADK196619:ADM196619 ANG196619:ANI196619 AXC196619:AXE196619 BGY196619:BHA196619 BQU196619:BQW196619 CAQ196619:CAS196619 CKM196619:CKO196619 CUI196619:CUK196619 DEE196619:DEG196619 DOA196619:DOC196619 DXW196619:DXY196619 EHS196619:EHU196619 ERO196619:ERQ196619 FBK196619:FBM196619 FLG196619:FLI196619 FVC196619:FVE196619 GEY196619:GFA196619 GOU196619:GOW196619 GYQ196619:GYS196619 HIM196619:HIO196619 HSI196619:HSK196619 ICE196619:ICG196619 IMA196619:IMC196619 IVW196619:IVY196619 JFS196619:JFU196619 JPO196619:JPQ196619 JZK196619:JZM196619 KJG196619:KJI196619 KTC196619:KTE196619 LCY196619:LDA196619 LMU196619:LMW196619 LWQ196619:LWS196619 MGM196619:MGO196619 MQI196619:MQK196619 NAE196619:NAG196619 NKA196619:NKC196619 NTW196619:NTY196619 ODS196619:ODU196619 ONO196619:ONQ196619 OXK196619:OXM196619 PHG196619:PHI196619 PRC196619:PRE196619 QAY196619:QBA196619 QKU196619:QKW196619 QUQ196619:QUS196619 REM196619:REO196619 ROI196619:ROK196619 RYE196619:RYG196619 SIA196619:SIC196619 SRW196619:SRY196619 TBS196619:TBU196619 TLO196619:TLQ196619 TVK196619:TVM196619 UFG196619:UFI196619 UPC196619:UPE196619 UYY196619:UZA196619 VIU196619:VIW196619 VSQ196619:VSS196619 WCM196619:WCO196619 WMI196619:WMK196619 WWE196619:WWG196619 JS262155:JU262155 TO262155:TQ262155 ADK262155:ADM262155 ANG262155:ANI262155 AXC262155:AXE262155 BGY262155:BHA262155 BQU262155:BQW262155 CAQ262155:CAS262155 CKM262155:CKO262155 CUI262155:CUK262155 DEE262155:DEG262155 DOA262155:DOC262155 DXW262155:DXY262155 EHS262155:EHU262155 ERO262155:ERQ262155 FBK262155:FBM262155 FLG262155:FLI262155 FVC262155:FVE262155 GEY262155:GFA262155 GOU262155:GOW262155 GYQ262155:GYS262155 HIM262155:HIO262155 HSI262155:HSK262155 ICE262155:ICG262155 IMA262155:IMC262155 IVW262155:IVY262155 JFS262155:JFU262155 JPO262155:JPQ262155 JZK262155:JZM262155 KJG262155:KJI262155 KTC262155:KTE262155 LCY262155:LDA262155 LMU262155:LMW262155 LWQ262155:LWS262155 MGM262155:MGO262155 MQI262155:MQK262155 NAE262155:NAG262155 NKA262155:NKC262155 NTW262155:NTY262155 ODS262155:ODU262155 ONO262155:ONQ262155 OXK262155:OXM262155 PHG262155:PHI262155 PRC262155:PRE262155 QAY262155:QBA262155 QKU262155:QKW262155 QUQ262155:QUS262155 REM262155:REO262155 ROI262155:ROK262155 RYE262155:RYG262155 SIA262155:SIC262155 SRW262155:SRY262155 TBS262155:TBU262155 TLO262155:TLQ262155 TVK262155:TVM262155 UFG262155:UFI262155 UPC262155:UPE262155 UYY262155:UZA262155 VIU262155:VIW262155 VSQ262155:VSS262155 WCM262155:WCO262155 WMI262155:WMK262155 WWE262155:WWG262155 JS327691:JU327691 TO327691:TQ327691 ADK327691:ADM327691 ANG327691:ANI327691 AXC327691:AXE327691 BGY327691:BHA327691 BQU327691:BQW327691 CAQ327691:CAS327691 CKM327691:CKO327691 CUI327691:CUK327691 DEE327691:DEG327691 DOA327691:DOC327691 DXW327691:DXY327691 EHS327691:EHU327691 ERO327691:ERQ327691 FBK327691:FBM327691 FLG327691:FLI327691 FVC327691:FVE327691 GEY327691:GFA327691 GOU327691:GOW327691 GYQ327691:GYS327691 HIM327691:HIO327691 HSI327691:HSK327691 ICE327691:ICG327691 IMA327691:IMC327691 IVW327691:IVY327691 JFS327691:JFU327691 JPO327691:JPQ327691 JZK327691:JZM327691 KJG327691:KJI327691 KTC327691:KTE327691 LCY327691:LDA327691 LMU327691:LMW327691 LWQ327691:LWS327691 MGM327691:MGO327691 MQI327691:MQK327691 NAE327691:NAG327691 NKA327691:NKC327691 NTW327691:NTY327691 ODS327691:ODU327691 ONO327691:ONQ327691 OXK327691:OXM327691 PHG327691:PHI327691 PRC327691:PRE327691 QAY327691:QBA327691 QKU327691:QKW327691 QUQ327691:QUS327691 REM327691:REO327691 ROI327691:ROK327691 RYE327691:RYG327691 SIA327691:SIC327691 SRW327691:SRY327691 TBS327691:TBU327691 TLO327691:TLQ327691 TVK327691:TVM327691 UFG327691:UFI327691 UPC327691:UPE327691 UYY327691:UZA327691 VIU327691:VIW327691 VSQ327691:VSS327691 WCM327691:WCO327691 WMI327691:WMK327691 WWE327691:WWG327691 JS393227:JU393227 TO393227:TQ393227 ADK393227:ADM393227 ANG393227:ANI393227 AXC393227:AXE393227 BGY393227:BHA393227 BQU393227:BQW393227 CAQ393227:CAS393227 CKM393227:CKO393227 CUI393227:CUK393227 DEE393227:DEG393227 DOA393227:DOC393227 DXW393227:DXY393227 EHS393227:EHU393227 ERO393227:ERQ393227 FBK393227:FBM393227 FLG393227:FLI393227 FVC393227:FVE393227 GEY393227:GFA393227 GOU393227:GOW393227 GYQ393227:GYS393227 HIM393227:HIO393227 HSI393227:HSK393227 ICE393227:ICG393227 IMA393227:IMC393227 IVW393227:IVY393227 JFS393227:JFU393227 JPO393227:JPQ393227 JZK393227:JZM393227 KJG393227:KJI393227 KTC393227:KTE393227 LCY393227:LDA393227 LMU393227:LMW393227 LWQ393227:LWS393227 MGM393227:MGO393227 MQI393227:MQK393227 NAE393227:NAG393227 NKA393227:NKC393227 NTW393227:NTY393227 ODS393227:ODU393227 ONO393227:ONQ393227 OXK393227:OXM393227 PHG393227:PHI393227 PRC393227:PRE393227 QAY393227:QBA393227 QKU393227:QKW393227 QUQ393227:QUS393227 REM393227:REO393227 ROI393227:ROK393227 RYE393227:RYG393227 SIA393227:SIC393227 SRW393227:SRY393227 TBS393227:TBU393227 TLO393227:TLQ393227 TVK393227:TVM393227 UFG393227:UFI393227 UPC393227:UPE393227 UYY393227:UZA393227 VIU393227:VIW393227 VSQ393227:VSS393227 WCM393227:WCO393227 WMI393227:WMK393227 WWE393227:WWG393227 JS458763:JU458763 TO458763:TQ458763 ADK458763:ADM458763 ANG458763:ANI458763 AXC458763:AXE458763 BGY458763:BHA458763 BQU458763:BQW458763 CAQ458763:CAS458763 CKM458763:CKO458763 CUI458763:CUK458763 DEE458763:DEG458763 DOA458763:DOC458763 DXW458763:DXY458763 EHS458763:EHU458763 ERO458763:ERQ458763 FBK458763:FBM458763 FLG458763:FLI458763 FVC458763:FVE458763 GEY458763:GFA458763 GOU458763:GOW458763 GYQ458763:GYS458763 HIM458763:HIO458763 HSI458763:HSK458763 ICE458763:ICG458763 IMA458763:IMC458763 IVW458763:IVY458763 JFS458763:JFU458763 JPO458763:JPQ458763 JZK458763:JZM458763 KJG458763:KJI458763 KTC458763:KTE458763 LCY458763:LDA458763 LMU458763:LMW458763 LWQ458763:LWS458763 MGM458763:MGO458763 MQI458763:MQK458763 NAE458763:NAG458763 NKA458763:NKC458763 NTW458763:NTY458763 ODS458763:ODU458763 ONO458763:ONQ458763 OXK458763:OXM458763 PHG458763:PHI458763 PRC458763:PRE458763 QAY458763:QBA458763 QKU458763:QKW458763 QUQ458763:QUS458763 REM458763:REO458763 ROI458763:ROK458763 RYE458763:RYG458763 SIA458763:SIC458763 SRW458763:SRY458763 TBS458763:TBU458763 TLO458763:TLQ458763 TVK458763:TVM458763 UFG458763:UFI458763 UPC458763:UPE458763 UYY458763:UZA458763 VIU458763:VIW458763 VSQ458763:VSS458763 WCM458763:WCO458763 WMI458763:WMK458763 WWE458763:WWG458763 JS524299:JU524299 TO524299:TQ524299 ADK524299:ADM524299 ANG524299:ANI524299 AXC524299:AXE524299 BGY524299:BHA524299 BQU524299:BQW524299 CAQ524299:CAS524299 CKM524299:CKO524299 CUI524299:CUK524299 DEE524299:DEG524299 DOA524299:DOC524299 DXW524299:DXY524299 EHS524299:EHU524299 ERO524299:ERQ524299 FBK524299:FBM524299 FLG524299:FLI524299 FVC524299:FVE524299 GEY524299:GFA524299 GOU524299:GOW524299 GYQ524299:GYS524299 HIM524299:HIO524299 HSI524299:HSK524299 ICE524299:ICG524299 IMA524299:IMC524299 IVW524299:IVY524299 JFS524299:JFU524299 JPO524299:JPQ524299 JZK524299:JZM524299 KJG524299:KJI524299 KTC524299:KTE524299 LCY524299:LDA524299 LMU524299:LMW524299 LWQ524299:LWS524299 MGM524299:MGO524299 MQI524299:MQK524299 NAE524299:NAG524299 NKA524299:NKC524299 NTW524299:NTY524299 ODS524299:ODU524299 ONO524299:ONQ524299 OXK524299:OXM524299 PHG524299:PHI524299 PRC524299:PRE524299 QAY524299:QBA524299 QKU524299:QKW524299 QUQ524299:QUS524299 REM524299:REO524299 ROI524299:ROK524299 RYE524299:RYG524299 SIA524299:SIC524299 SRW524299:SRY524299 TBS524299:TBU524299 TLO524299:TLQ524299 TVK524299:TVM524299 UFG524299:UFI524299 UPC524299:UPE524299 UYY524299:UZA524299 VIU524299:VIW524299 VSQ524299:VSS524299 WCM524299:WCO524299 WMI524299:WMK524299 WWE524299:WWG524299 JS589835:JU589835 TO589835:TQ589835 ADK589835:ADM589835 ANG589835:ANI589835 AXC589835:AXE589835 BGY589835:BHA589835 BQU589835:BQW589835 CAQ589835:CAS589835 CKM589835:CKO589835 CUI589835:CUK589835 DEE589835:DEG589835 DOA589835:DOC589835 DXW589835:DXY589835 EHS589835:EHU589835 ERO589835:ERQ589835 FBK589835:FBM589835 FLG589835:FLI589835 FVC589835:FVE589835 GEY589835:GFA589835 GOU589835:GOW589835 GYQ589835:GYS589835 HIM589835:HIO589835 HSI589835:HSK589835 ICE589835:ICG589835 IMA589835:IMC589835 IVW589835:IVY589835 JFS589835:JFU589835 JPO589835:JPQ589835 JZK589835:JZM589835 KJG589835:KJI589835 KTC589835:KTE589835 LCY589835:LDA589835 LMU589835:LMW589835 LWQ589835:LWS589835 MGM589835:MGO589835 MQI589835:MQK589835 NAE589835:NAG589835 NKA589835:NKC589835 NTW589835:NTY589835 ODS589835:ODU589835 ONO589835:ONQ589835 OXK589835:OXM589835 PHG589835:PHI589835 PRC589835:PRE589835 QAY589835:QBA589835 QKU589835:QKW589835 QUQ589835:QUS589835 REM589835:REO589835 ROI589835:ROK589835 RYE589835:RYG589835 SIA589835:SIC589835 SRW589835:SRY589835 TBS589835:TBU589835 TLO589835:TLQ589835 TVK589835:TVM589835 UFG589835:UFI589835 UPC589835:UPE589835 UYY589835:UZA589835 VIU589835:VIW589835 VSQ589835:VSS589835 WCM589835:WCO589835 WMI589835:WMK589835 WWE589835:WWG589835 JS655371:JU655371 TO655371:TQ655371 ADK655371:ADM655371 ANG655371:ANI655371 AXC655371:AXE655371 BGY655371:BHA655371 BQU655371:BQW655371 CAQ655371:CAS655371 CKM655371:CKO655371 CUI655371:CUK655371 DEE655371:DEG655371 DOA655371:DOC655371 DXW655371:DXY655371 EHS655371:EHU655371 ERO655371:ERQ655371 FBK655371:FBM655371 FLG655371:FLI655371 FVC655371:FVE655371 GEY655371:GFA655371 GOU655371:GOW655371 GYQ655371:GYS655371 HIM655371:HIO655371 HSI655371:HSK655371 ICE655371:ICG655371 IMA655371:IMC655371 IVW655371:IVY655371 JFS655371:JFU655371 JPO655371:JPQ655371 JZK655371:JZM655371 KJG655371:KJI655371 KTC655371:KTE655371 LCY655371:LDA655371 LMU655371:LMW655371 LWQ655371:LWS655371 MGM655371:MGO655371 MQI655371:MQK655371 NAE655371:NAG655371 NKA655371:NKC655371 NTW655371:NTY655371 ODS655371:ODU655371 ONO655371:ONQ655371 OXK655371:OXM655371 PHG655371:PHI655371 PRC655371:PRE655371 QAY655371:QBA655371 QKU655371:QKW655371 QUQ655371:QUS655371 REM655371:REO655371 ROI655371:ROK655371 RYE655371:RYG655371 SIA655371:SIC655371 SRW655371:SRY655371 TBS655371:TBU655371 TLO655371:TLQ655371 TVK655371:TVM655371 UFG655371:UFI655371 UPC655371:UPE655371 UYY655371:UZA655371 VIU655371:VIW655371 VSQ655371:VSS655371 WCM655371:WCO655371 WMI655371:WMK655371 WWE655371:WWG655371 JS720907:JU720907 TO720907:TQ720907 ADK720907:ADM720907 ANG720907:ANI720907 AXC720907:AXE720907 BGY720907:BHA720907 BQU720907:BQW720907 CAQ720907:CAS720907 CKM720907:CKO720907 CUI720907:CUK720907 DEE720907:DEG720907 DOA720907:DOC720907 DXW720907:DXY720907 EHS720907:EHU720907 ERO720907:ERQ720907 FBK720907:FBM720907 FLG720907:FLI720907 FVC720907:FVE720907 GEY720907:GFA720907 GOU720907:GOW720907 GYQ720907:GYS720907 HIM720907:HIO720907 HSI720907:HSK720907 ICE720907:ICG720907 IMA720907:IMC720907 IVW720907:IVY720907 JFS720907:JFU720907 JPO720907:JPQ720907 JZK720907:JZM720907 KJG720907:KJI720907 KTC720907:KTE720907 LCY720907:LDA720907 LMU720907:LMW720907 LWQ720907:LWS720907 MGM720907:MGO720907 MQI720907:MQK720907 NAE720907:NAG720907 NKA720907:NKC720907 NTW720907:NTY720907 ODS720907:ODU720907 ONO720907:ONQ720907 OXK720907:OXM720907 PHG720907:PHI720907 PRC720907:PRE720907 QAY720907:QBA720907 QKU720907:QKW720907 QUQ720907:QUS720907 REM720907:REO720907 ROI720907:ROK720907 RYE720907:RYG720907 SIA720907:SIC720907 SRW720907:SRY720907 TBS720907:TBU720907 TLO720907:TLQ720907 TVK720907:TVM720907 UFG720907:UFI720907 UPC720907:UPE720907 UYY720907:UZA720907 VIU720907:VIW720907 VSQ720907:VSS720907 WCM720907:WCO720907 WMI720907:WMK720907 WWE720907:WWG720907 JS786443:JU786443 TO786443:TQ786443 ADK786443:ADM786443 ANG786443:ANI786443 AXC786443:AXE786443 BGY786443:BHA786443 BQU786443:BQW786443 CAQ786443:CAS786443 CKM786443:CKO786443 CUI786443:CUK786443 DEE786443:DEG786443 DOA786443:DOC786443 DXW786443:DXY786443 EHS786443:EHU786443 ERO786443:ERQ786443 FBK786443:FBM786443 FLG786443:FLI786443 FVC786443:FVE786443 GEY786443:GFA786443 GOU786443:GOW786443 GYQ786443:GYS786443 HIM786443:HIO786443 HSI786443:HSK786443 ICE786443:ICG786443 IMA786443:IMC786443 IVW786443:IVY786443 JFS786443:JFU786443 JPO786443:JPQ786443 JZK786443:JZM786443 KJG786443:KJI786443 KTC786443:KTE786443 LCY786443:LDA786443 LMU786443:LMW786443 LWQ786443:LWS786443 MGM786443:MGO786443 MQI786443:MQK786443 NAE786443:NAG786443 NKA786443:NKC786443 NTW786443:NTY786443 ODS786443:ODU786443 ONO786443:ONQ786443 OXK786443:OXM786443 PHG786443:PHI786443 PRC786443:PRE786443 QAY786443:QBA786443 QKU786443:QKW786443 QUQ786443:QUS786443 REM786443:REO786443 ROI786443:ROK786443 RYE786443:RYG786443 SIA786443:SIC786443 SRW786443:SRY786443 TBS786443:TBU786443 TLO786443:TLQ786443 TVK786443:TVM786443 UFG786443:UFI786443 UPC786443:UPE786443 UYY786443:UZA786443 VIU786443:VIW786443 VSQ786443:VSS786443 WCM786443:WCO786443 WMI786443:WMK786443 WWE786443:WWG786443 JS851979:JU851979 TO851979:TQ851979 ADK851979:ADM851979 ANG851979:ANI851979 AXC851979:AXE851979 BGY851979:BHA851979 BQU851979:BQW851979 CAQ851979:CAS851979 CKM851979:CKO851979 CUI851979:CUK851979 DEE851979:DEG851979 DOA851979:DOC851979 DXW851979:DXY851979 EHS851979:EHU851979 ERO851979:ERQ851979 FBK851979:FBM851979 FLG851979:FLI851979 FVC851979:FVE851979 GEY851979:GFA851979 GOU851979:GOW851979 GYQ851979:GYS851979 HIM851979:HIO851979 HSI851979:HSK851979 ICE851979:ICG851979 IMA851979:IMC851979 IVW851979:IVY851979 JFS851979:JFU851979 JPO851979:JPQ851979 JZK851979:JZM851979 KJG851979:KJI851979 KTC851979:KTE851979 LCY851979:LDA851979 LMU851979:LMW851979 LWQ851979:LWS851979 MGM851979:MGO851979 MQI851979:MQK851979 NAE851979:NAG851979 NKA851979:NKC851979 NTW851979:NTY851979 ODS851979:ODU851979 ONO851979:ONQ851979 OXK851979:OXM851979 PHG851979:PHI851979 PRC851979:PRE851979 QAY851979:QBA851979 QKU851979:QKW851979 QUQ851979:QUS851979 REM851979:REO851979 ROI851979:ROK851979 RYE851979:RYG851979 SIA851979:SIC851979 SRW851979:SRY851979 TBS851979:TBU851979 TLO851979:TLQ851979 TVK851979:TVM851979 UFG851979:UFI851979 UPC851979:UPE851979 UYY851979:UZA851979 VIU851979:VIW851979 VSQ851979:VSS851979 WCM851979:WCO851979 WMI851979:WMK851979 WWE851979:WWG851979 JS917515:JU917515 TO917515:TQ917515 ADK917515:ADM917515 ANG917515:ANI917515 AXC917515:AXE917515 BGY917515:BHA917515 BQU917515:BQW917515 CAQ917515:CAS917515 CKM917515:CKO917515 CUI917515:CUK917515 DEE917515:DEG917515 DOA917515:DOC917515 DXW917515:DXY917515 EHS917515:EHU917515 ERO917515:ERQ917515 FBK917515:FBM917515 FLG917515:FLI917515 FVC917515:FVE917515 GEY917515:GFA917515 GOU917515:GOW917515 GYQ917515:GYS917515 HIM917515:HIO917515 HSI917515:HSK917515 ICE917515:ICG917515 IMA917515:IMC917515 IVW917515:IVY917515 JFS917515:JFU917515 JPO917515:JPQ917515 JZK917515:JZM917515 KJG917515:KJI917515 KTC917515:KTE917515 LCY917515:LDA917515 LMU917515:LMW917515 LWQ917515:LWS917515 MGM917515:MGO917515 MQI917515:MQK917515 NAE917515:NAG917515 NKA917515:NKC917515 NTW917515:NTY917515 ODS917515:ODU917515 ONO917515:ONQ917515 OXK917515:OXM917515 PHG917515:PHI917515 PRC917515:PRE917515 QAY917515:QBA917515 QKU917515:QKW917515 QUQ917515:QUS917515 REM917515:REO917515 ROI917515:ROK917515 RYE917515:RYG917515 SIA917515:SIC917515 SRW917515:SRY917515 TBS917515:TBU917515 TLO917515:TLQ917515 TVK917515:TVM917515 UFG917515:UFI917515 UPC917515:UPE917515 UYY917515:UZA917515 VIU917515:VIW917515 VSQ917515:VSS917515 WCM917515:WCO917515 WMI917515:WMK917515 WWE917515:WWG917515 WWE983051:WWG983051 JS983051:JU983051 TO983051:TQ983051 ADK983051:ADM983051 ANG983051:ANI983051 AXC983051:AXE983051 BGY983051:BHA983051 BQU983051:BQW983051 CAQ983051:CAS983051 CKM983051:CKO983051 CUI983051:CUK983051 DEE983051:DEG983051 DOA983051:DOC983051 DXW983051:DXY983051 EHS983051:EHU983051 ERO983051:ERQ983051 FBK983051:FBM983051 FLG983051:FLI983051 FVC983051:FVE983051 GEY983051:GFA983051 GOU983051:GOW983051 GYQ983051:GYS983051 HIM983051:HIO983051 HSI983051:HSK983051 ICE983051:ICG983051 IMA983051:IMC983051 IVW983051:IVY983051 JFS983051:JFU983051 JPO983051:JPQ983051 JZK983051:JZM983051 KJG983051:KJI983051 KTC983051:KTE983051 LCY983051:LDA983051 LMU983051:LMW983051 LWQ983051:LWS983051 MGM983051:MGO983051 MQI983051:MQK983051 NAE983051:NAG983051 NKA983051:NKC983051 NTW983051:NTY983051 ODS983051:ODU983051 ONO983051:ONQ983051 OXK983051:OXM983051 PHG983051:PHI983051 PRC983051:PRE983051 QAY983051:QBA983051 QKU983051:QKW983051 QUQ983051:QUS983051 REM983051:REO983051 ROI983051:ROK983051 RYE983051:RYG983051 SIA983051:SIC983051 SRW983051:SRY983051 TBS983051:TBU983051 TLO983051:TLQ983051 TVK983051:TVM983051 UFG983051:UFI983051 UPC983051:UPE983051 UYY983051:UZA983051 VIU983051:VIW983051 VSQ983051:VSS983051 WCM983051:WCO983051 WMI983051:WMK983051 E4:Y4" xr:uid="{796AAD6F-FEA6-4811-B843-5330CF07A5F5}">
      <formula1>$AF$3:$AF$4</formula1>
    </dataValidation>
  </dataValidations>
  <pageMargins left="0.51181102362204722" right="0.51181102362204722" top="0.78740157480314965" bottom="0.78740157480314965" header="0.31496062992125984" footer="0.31496062992125984"/>
  <pageSetup paperSize="9" scale="67" fitToWidth="0" orientation="landscape" verticalDpi="599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F68E-E856-424A-81AA-CA79FF523BBA}">
  <dimension ref="A1:AN286"/>
  <sheetViews>
    <sheetView showGridLines="0" tabSelected="1" view="pageBreakPreview" topLeftCell="K1" zoomScaleNormal="90" zoomScaleSheetLayoutView="100" workbookViewId="0">
      <selection activeCell="AD45" sqref="AD45"/>
    </sheetView>
  </sheetViews>
  <sheetFormatPr defaultColWidth="10.28515625" defaultRowHeight="15" x14ac:dyDescent="0.25"/>
  <cols>
    <col min="1" max="1" width="10.140625" style="4" customWidth="1"/>
    <col min="2" max="2" width="7.7109375" style="8" customWidth="1"/>
    <col min="3" max="3" width="10.85546875" style="8" customWidth="1"/>
    <col min="4" max="4" width="32" style="8" customWidth="1"/>
    <col min="5" max="5" width="17.28515625" style="17" customWidth="1"/>
    <col min="6" max="8" width="17.28515625" style="4" customWidth="1"/>
    <col min="9" max="9" width="17.28515625" style="17" customWidth="1"/>
    <col min="10" max="14" width="17.28515625" style="4" customWidth="1"/>
    <col min="15" max="15" width="17.28515625" style="17" customWidth="1"/>
    <col min="16" max="17" width="17.28515625" style="4" customWidth="1"/>
    <col min="18" max="18" width="17.28515625" style="17" customWidth="1"/>
    <col min="19" max="20" width="17.28515625" style="4" customWidth="1"/>
    <col min="21" max="21" width="17.28515625" style="17" customWidth="1"/>
    <col min="22" max="24" width="17.28515625" style="4" customWidth="1"/>
    <col min="25" max="25" width="17.28515625" style="17" customWidth="1"/>
    <col min="26" max="26" width="17.28515625" style="18" customWidth="1"/>
    <col min="27" max="27" width="17.28515625" customWidth="1"/>
    <col min="28" max="28" width="19.5703125" style="3" customWidth="1"/>
    <col min="29" max="29" width="18.28515625" style="3" customWidth="1"/>
    <col min="30" max="30" width="18.42578125" style="3" customWidth="1"/>
    <col min="31" max="31" width="16.7109375" style="3" customWidth="1"/>
    <col min="32" max="32" width="7.85546875" style="4" customWidth="1"/>
    <col min="33" max="33" width="16.28515625" style="4" bestFit="1" customWidth="1"/>
    <col min="34" max="34" width="15" style="4" customWidth="1"/>
    <col min="35" max="36" width="5.42578125" style="4" customWidth="1"/>
    <col min="37" max="37" width="17" style="4" bestFit="1" customWidth="1"/>
    <col min="38" max="38" width="7" style="4" customWidth="1"/>
    <col min="39" max="39" width="16.7109375" style="4" customWidth="1"/>
    <col min="40" max="40" width="17.42578125" style="4" customWidth="1"/>
    <col min="41" max="279" width="10.28515625" style="4"/>
    <col min="280" max="280" width="10.140625" style="4" customWidth="1"/>
    <col min="281" max="282" width="7.7109375" style="4" customWidth="1"/>
    <col min="283" max="283" width="32.85546875" style="4" customWidth="1"/>
    <col min="284" max="286" width="17.28515625" style="4" customWidth="1"/>
    <col min="287" max="287" width="16.7109375" style="4" customWidth="1"/>
    <col min="288" max="288" width="7.85546875" style="4" customWidth="1"/>
    <col min="289" max="289" width="16.28515625" style="4" bestFit="1" customWidth="1"/>
    <col min="290" max="290" width="15" style="4" customWidth="1"/>
    <col min="291" max="292" width="5.42578125" style="4" customWidth="1"/>
    <col min="293" max="293" width="17" style="4" bestFit="1" customWidth="1"/>
    <col min="294" max="294" width="3.5703125" style="4" customWidth="1"/>
    <col min="295" max="295" width="16.7109375" style="4" customWidth="1"/>
    <col min="296" max="296" width="17.42578125" style="4" customWidth="1"/>
    <col min="297" max="535" width="10.28515625" style="4"/>
    <col min="536" max="536" width="10.140625" style="4" customWidth="1"/>
    <col min="537" max="538" width="7.7109375" style="4" customWidth="1"/>
    <col min="539" max="539" width="32.85546875" style="4" customWidth="1"/>
    <col min="540" max="542" width="17.28515625" style="4" customWidth="1"/>
    <col min="543" max="543" width="16.7109375" style="4" customWidth="1"/>
    <col min="544" max="544" width="7.85546875" style="4" customWidth="1"/>
    <col min="545" max="545" width="16.28515625" style="4" bestFit="1" customWidth="1"/>
    <col min="546" max="546" width="15" style="4" customWidth="1"/>
    <col min="547" max="548" width="5.42578125" style="4" customWidth="1"/>
    <col min="549" max="549" width="17" style="4" bestFit="1" customWidth="1"/>
    <col min="550" max="550" width="3.5703125" style="4" customWidth="1"/>
    <col min="551" max="551" width="16.7109375" style="4" customWidth="1"/>
    <col min="552" max="552" width="17.42578125" style="4" customWidth="1"/>
    <col min="553" max="791" width="10.28515625" style="4"/>
    <col min="792" max="792" width="10.140625" style="4" customWidth="1"/>
    <col min="793" max="794" width="7.7109375" style="4" customWidth="1"/>
    <col min="795" max="795" width="32.85546875" style="4" customWidth="1"/>
    <col min="796" max="798" width="17.28515625" style="4" customWidth="1"/>
    <col min="799" max="799" width="16.7109375" style="4" customWidth="1"/>
    <col min="800" max="800" width="7.85546875" style="4" customWidth="1"/>
    <col min="801" max="801" width="16.28515625" style="4" bestFit="1" customWidth="1"/>
    <col min="802" max="802" width="15" style="4" customWidth="1"/>
    <col min="803" max="804" width="5.42578125" style="4" customWidth="1"/>
    <col min="805" max="805" width="17" style="4" bestFit="1" customWidth="1"/>
    <col min="806" max="806" width="3.5703125" style="4" customWidth="1"/>
    <col min="807" max="807" width="16.7109375" style="4" customWidth="1"/>
    <col min="808" max="808" width="17.42578125" style="4" customWidth="1"/>
    <col min="809" max="1047" width="10.28515625" style="4"/>
    <col min="1048" max="1048" width="10.140625" style="4" customWidth="1"/>
    <col min="1049" max="1050" width="7.7109375" style="4" customWidth="1"/>
    <col min="1051" max="1051" width="32.85546875" style="4" customWidth="1"/>
    <col min="1052" max="1054" width="17.28515625" style="4" customWidth="1"/>
    <col min="1055" max="1055" width="16.7109375" style="4" customWidth="1"/>
    <col min="1056" max="1056" width="7.85546875" style="4" customWidth="1"/>
    <col min="1057" max="1057" width="16.28515625" style="4" bestFit="1" customWidth="1"/>
    <col min="1058" max="1058" width="15" style="4" customWidth="1"/>
    <col min="1059" max="1060" width="5.42578125" style="4" customWidth="1"/>
    <col min="1061" max="1061" width="17" style="4" bestFit="1" customWidth="1"/>
    <col min="1062" max="1062" width="3.5703125" style="4" customWidth="1"/>
    <col min="1063" max="1063" width="16.7109375" style="4" customWidth="1"/>
    <col min="1064" max="1064" width="17.42578125" style="4" customWidth="1"/>
    <col min="1065" max="1303" width="10.28515625" style="4"/>
    <col min="1304" max="1304" width="10.140625" style="4" customWidth="1"/>
    <col min="1305" max="1306" width="7.7109375" style="4" customWidth="1"/>
    <col min="1307" max="1307" width="32.85546875" style="4" customWidth="1"/>
    <col min="1308" max="1310" width="17.28515625" style="4" customWidth="1"/>
    <col min="1311" max="1311" width="16.7109375" style="4" customWidth="1"/>
    <col min="1312" max="1312" width="7.85546875" style="4" customWidth="1"/>
    <col min="1313" max="1313" width="16.28515625" style="4" bestFit="1" customWidth="1"/>
    <col min="1314" max="1314" width="15" style="4" customWidth="1"/>
    <col min="1315" max="1316" width="5.42578125" style="4" customWidth="1"/>
    <col min="1317" max="1317" width="17" style="4" bestFit="1" customWidth="1"/>
    <col min="1318" max="1318" width="3.5703125" style="4" customWidth="1"/>
    <col min="1319" max="1319" width="16.7109375" style="4" customWidth="1"/>
    <col min="1320" max="1320" width="17.42578125" style="4" customWidth="1"/>
    <col min="1321" max="1559" width="10.28515625" style="4"/>
    <col min="1560" max="1560" width="10.140625" style="4" customWidth="1"/>
    <col min="1561" max="1562" width="7.7109375" style="4" customWidth="1"/>
    <col min="1563" max="1563" width="32.85546875" style="4" customWidth="1"/>
    <col min="1564" max="1566" width="17.28515625" style="4" customWidth="1"/>
    <col min="1567" max="1567" width="16.7109375" style="4" customWidth="1"/>
    <col min="1568" max="1568" width="7.85546875" style="4" customWidth="1"/>
    <col min="1569" max="1569" width="16.28515625" style="4" bestFit="1" customWidth="1"/>
    <col min="1570" max="1570" width="15" style="4" customWidth="1"/>
    <col min="1571" max="1572" width="5.42578125" style="4" customWidth="1"/>
    <col min="1573" max="1573" width="17" style="4" bestFit="1" customWidth="1"/>
    <col min="1574" max="1574" width="3.5703125" style="4" customWidth="1"/>
    <col min="1575" max="1575" width="16.7109375" style="4" customWidth="1"/>
    <col min="1576" max="1576" width="17.42578125" style="4" customWidth="1"/>
    <col min="1577" max="1815" width="10.28515625" style="4"/>
    <col min="1816" max="1816" width="10.140625" style="4" customWidth="1"/>
    <col min="1817" max="1818" width="7.7109375" style="4" customWidth="1"/>
    <col min="1819" max="1819" width="32.85546875" style="4" customWidth="1"/>
    <col min="1820" max="1822" width="17.28515625" style="4" customWidth="1"/>
    <col min="1823" max="1823" width="16.7109375" style="4" customWidth="1"/>
    <col min="1824" max="1824" width="7.85546875" style="4" customWidth="1"/>
    <col min="1825" max="1825" width="16.28515625" style="4" bestFit="1" customWidth="1"/>
    <col min="1826" max="1826" width="15" style="4" customWidth="1"/>
    <col min="1827" max="1828" width="5.42578125" style="4" customWidth="1"/>
    <col min="1829" max="1829" width="17" style="4" bestFit="1" customWidth="1"/>
    <col min="1830" max="1830" width="3.5703125" style="4" customWidth="1"/>
    <col min="1831" max="1831" width="16.7109375" style="4" customWidth="1"/>
    <col min="1832" max="1832" width="17.42578125" style="4" customWidth="1"/>
    <col min="1833" max="2071" width="10.28515625" style="4"/>
    <col min="2072" max="2072" width="10.140625" style="4" customWidth="1"/>
    <col min="2073" max="2074" width="7.7109375" style="4" customWidth="1"/>
    <col min="2075" max="2075" width="32.85546875" style="4" customWidth="1"/>
    <col min="2076" max="2078" width="17.28515625" style="4" customWidth="1"/>
    <col min="2079" max="2079" width="16.7109375" style="4" customWidth="1"/>
    <col min="2080" max="2080" width="7.85546875" style="4" customWidth="1"/>
    <col min="2081" max="2081" width="16.28515625" style="4" bestFit="1" customWidth="1"/>
    <col min="2082" max="2082" width="15" style="4" customWidth="1"/>
    <col min="2083" max="2084" width="5.42578125" style="4" customWidth="1"/>
    <col min="2085" max="2085" width="17" style="4" bestFit="1" customWidth="1"/>
    <col min="2086" max="2086" width="3.5703125" style="4" customWidth="1"/>
    <col min="2087" max="2087" width="16.7109375" style="4" customWidth="1"/>
    <col min="2088" max="2088" width="17.42578125" style="4" customWidth="1"/>
    <col min="2089" max="2327" width="10.28515625" style="4"/>
    <col min="2328" max="2328" width="10.140625" style="4" customWidth="1"/>
    <col min="2329" max="2330" width="7.7109375" style="4" customWidth="1"/>
    <col min="2331" max="2331" width="32.85546875" style="4" customWidth="1"/>
    <col min="2332" max="2334" width="17.28515625" style="4" customWidth="1"/>
    <col min="2335" max="2335" width="16.7109375" style="4" customWidth="1"/>
    <col min="2336" max="2336" width="7.85546875" style="4" customWidth="1"/>
    <col min="2337" max="2337" width="16.28515625" style="4" bestFit="1" customWidth="1"/>
    <col min="2338" max="2338" width="15" style="4" customWidth="1"/>
    <col min="2339" max="2340" width="5.42578125" style="4" customWidth="1"/>
    <col min="2341" max="2341" width="17" style="4" bestFit="1" customWidth="1"/>
    <col min="2342" max="2342" width="3.5703125" style="4" customWidth="1"/>
    <col min="2343" max="2343" width="16.7109375" style="4" customWidth="1"/>
    <col min="2344" max="2344" width="17.42578125" style="4" customWidth="1"/>
    <col min="2345" max="2583" width="10.28515625" style="4"/>
    <col min="2584" max="2584" width="10.140625" style="4" customWidth="1"/>
    <col min="2585" max="2586" width="7.7109375" style="4" customWidth="1"/>
    <col min="2587" max="2587" width="32.85546875" style="4" customWidth="1"/>
    <col min="2588" max="2590" width="17.28515625" style="4" customWidth="1"/>
    <col min="2591" max="2591" width="16.7109375" style="4" customWidth="1"/>
    <col min="2592" max="2592" width="7.85546875" style="4" customWidth="1"/>
    <col min="2593" max="2593" width="16.28515625" style="4" bestFit="1" customWidth="1"/>
    <col min="2594" max="2594" width="15" style="4" customWidth="1"/>
    <col min="2595" max="2596" width="5.42578125" style="4" customWidth="1"/>
    <col min="2597" max="2597" width="17" style="4" bestFit="1" customWidth="1"/>
    <col min="2598" max="2598" width="3.5703125" style="4" customWidth="1"/>
    <col min="2599" max="2599" width="16.7109375" style="4" customWidth="1"/>
    <col min="2600" max="2600" width="17.42578125" style="4" customWidth="1"/>
    <col min="2601" max="2839" width="10.28515625" style="4"/>
    <col min="2840" max="2840" width="10.140625" style="4" customWidth="1"/>
    <col min="2841" max="2842" width="7.7109375" style="4" customWidth="1"/>
    <col min="2843" max="2843" width="32.85546875" style="4" customWidth="1"/>
    <col min="2844" max="2846" width="17.28515625" style="4" customWidth="1"/>
    <col min="2847" max="2847" width="16.7109375" style="4" customWidth="1"/>
    <col min="2848" max="2848" width="7.85546875" style="4" customWidth="1"/>
    <col min="2849" max="2849" width="16.28515625" style="4" bestFit="1" customWidth="1"/>
    <col min="2850" max="2850" width="15" style="4" customWidth="1"/>
    <col min="2851" max="2852" width="5.42578125" style="4" customWidth="1"/>
    <col min="2853" max="2853" width="17" style="4" bestFit="1" customWidth="1"/>
    <col min="2854" max="2854" width="3.5703125" style="4" customWidth="1"/>
    <col min="2855" max="2855" width="16.7109375" style="4" customWidth="1"/>
    <col min="2856" max="2856" width="17.42578125" style="4" customWidth="1"/>
    <col min="2857" max="3095" width="10.28515625" style="4"/>
    <col min="3096" max="3096" width="10.140625" style="4" customWidth="1"/>
    <col min="3097" max="3098" width="7.7109375" style="4" customWidth="1"/>
    <col min="3099" max="3099" width="32.85546875" style="4" customWidth="1"/>
    <col min="3100" max="3102" width="17.28515625" style="4" customWidth="1"/>
    <col min="3103" max="3103" width="16.7109375" style="4" customWidth="1"/>
    <col min="3104" max="3104" width="7.85546875" style="4" customWidth="1"/>
    <col min="3105" max="3105" width="16.28515625" style="4" bestFit="1" customWidth="1"/>
    <col min="3106" max="3106" width="15" style="4" customWidth="1"/>
    <col min="3107" max="3108" width="5.42578125" style="4" customWidth="1"/>
    <col min="3109" max="3109" width="17" style="4" bestFit="1" customWidth="1"/>
    <col min="3110" max="3110" width="3.5703125" style="4" customWidth="1"/>
    <col min="3111" max="3111" width="16.7109375" style="4" customWidth="1"/>
    <col min="3112" max="3112" width="17.42578125" style="4" customWidth="1"/>
    <col min="3113" max="3351" width="10.28515625" style="4"/>
    <col min="3352" max="3352" width="10.140625" style="4" customWidth="1"/>
    <col min="3353" max="3354" width="7.7109375" style="4" customWidth="1"/>
    <col min="3355" max="3355" width="32.85546875" style="4" customWidth="1"/>
    <col min="3356" max="3358" width="17.28515625" style="4" customWidth="1"/>
    <col min="3359" max="3359" width="16.7109375" style="4" customWidth="1"/>
    <col min="3360" max="3360" width="7.85546875" style="4" customWidth="1"/>
    <col min="3361" max="3361" width="16.28515625" style="4" bestFit="1" customWidth="1"/>
    <col min="3362" max="3362" width="15" style="4" customWidth="1"/>
    <col min="3363" max="3364" width="5.42578125" style="4" customWidth="1"/>
    <col min="3365" max="3365" width="17" style="4" bestFit="1" customWidth="1"/>
    <col min="3366" max="3366" width="3.5703125" style="4" customWidth="1"/>
    <col min="3367" max="3367" width="16.7109375" style="4" customWidth="1"/>
    <col min="3368" max="3368" width="17.42578125" style="4" customWidth="1"/>
    <col min="3369" max="3607" width="10.28515625" style="4"/>
    <col min="3608" max="3608" width="10.140625" style="4" customWidth="1"/>
    <col min="3609" max="3610" width="7.7109375" style="4" customWidth="1"/>
    <col min="3611" max="3611" width="32.85546875" style="4" customWidth="1"/>
    <col min="3612" max="3614" width="17.28515625" style="4" customWidth="1"/>
    <col min="3615" max="3615" width="16.7109375" style="4" customWidth="1"/>
    <col min="3616" max="3616" width="7.85546875" style="4" customWidth="1"/>
    <col min="3617" max="3617" width="16.28515625" style="4" bestFit="1" customWidth="1"/>
    <col min="3618" max="3618" width="15" style="4" customWidth="1"/>
    <col min="3619" max="3620" width="5.42578125" style="4" customWidth="1"/>
    <col min="3621" max="3621" width="17" style="4" bestFit="1" customWidth="1"/>
    <col min="3622" max="3622" width="3.5703125" style="4" customWidth="1"/>
    <col min="3623" max="3623" width="16.7109375" style="4" customWidth="1"/>
    <col min="3624" max="3624" width="17.42578125" style="4" customWidth="1"/>
    <col min="3625" max="3863" width="10.28515625" style="4"/>
    <col min="3864" max="3864" width="10.140625" style="4" customWidth="1"/>
    <col min="3865" max="3866" width="7.7109375" style="4" customWidth="1"/>
    <col min="3867" max="3867" width="32.85546875" style="4" customWidth="1"/>
    <col min="3868" max="3870" width="17.28515625" style="4" customWidth="1"/>
    <col min="3871" max="3871" width="16.7109375" style="4" customWidth="1"/>
    <col min="3872" max="3872" width="7.85546875" style="4" customWidth="1"/>
    <col min="3873" max="3873" width="16.28515625" style="4" bestFit="1" customWidth="1"/>
    <col min="3874" max="3874" width="15" style="4" customWidth="1"/>
    <col min="3875" max="3876" width="5.42578125" style="4" customWidth="1"/>
    <col min="3877" max="3877" width="17" style="4" bestFit="1" customWidth="1"/>
    <col min="3878" max="3878" width="3.5703125" style="4" customWidth="1"/>
    <col min="3879" max="3879" width="16.7109375" style="4" customWidth="1"/>
    <col min="3880" max="3880" width="17.42578125" style="4" customWidth="1"/>
    <col min="3881" max="4119" width="10.28515625" style="4"/>
    <col min="4120" max="4120" width="10.140625" style="4" customWidth="1"/>
    <col min="4121" max="4122" width="7.7109375" style="4" customWidth="1"/>
    <col min="4123" max="4123" width="32.85546875" style="4" customWidth="1"/>
    <col min="4124" max="4126" width="17.28515625" style="4" customWidth="1"/>
    <col min="4127" max="4127" width="16.7109375" style="4" customWidth="1"/>
    <col min="4128" max="4128" width="7.85546875" style="4" customWidth="1"/>
    <col min="4129" max="4129" width="16.28515625" style="4" bestFit="1" customWidth="1"/>
    <col min="4130" max="4130" width="15" style="4" customWidth="1"/>
    <col min="4131" max="4132" width="5.42578125" style="4" customWidth="1"/>
    <col min="4133" max="4133" width="17" style="4" bestFit="1" customWidth="1"/>
    <col min="4134" max="4134" width="3.5703125" style="4" customWidth="1"/>
    <col min="4135" max="4135" width="16.7109375" style="4" customWidth="1"/>
    <col min="4136" max="4136" width="17.42578125" style="4" customWidth="1"/>
    <col min="4137" max="4375" width="10.28515625" style="4"/>
    <col min="4376" max="4376" width="10.140625" style="4" customWidth="1"/>
    <col min="4377" max="4378" width="7.7109375" style="4" customWidth="1"/>
    <col min="4379" max="4379" width="32.85546875" style="4" customWidth="1"/>
    <col min="4380" max="4382" width="17.28515625" style="4" customWidth="1"/>
    <col min="4383" max="4383" width="16.7109375" style="4" customWidth="1"/>
    <col min="4384" max="4384" width="7.85546875" style="4" customWidth="1"/>
    <col min="4385" max="4385" width="16.28515625" style="4" bestFit="1" customWidth="1"/>
    <col min="4386" max="4386" width="15" style="4" customWidth="1"/>
    <col min="4387" max="4388" width="5.42578125" style="4" customWidth="1"/>
    <col min="4389" max="4389" width="17" style="4" bestFit="1" customWidth="1"/>
    <col min="4390" max="4390" width="3.5703125" style="4" customWidth="1"/>
    <col min="4391" max="4391" width="16.7109375" style="4" customWidth="1"/>
    <col min="4392" max="4392" width="17.42578125" style="4" customWidth="1"/>
    <col min="4393" max="4631" width="10.28515625" style="4"/>
    <col min="4632" max="4632" width="10.140625" style="4" customWidth="1"/>
    <col min="4633" max="4634" width="7.7109375" style="4" customWidth="1"/>
    <col min="4635" max="4635" width="32.85546875" style="4" customWidth="1"/>
    <col min="4636" max="4638" width="17.28515625" style="4" customWidth="1"/>
    <col min="4639" max="4639" width="16.7109375" style="4" customWidth="1"/>
    <col min="4640" max="4640" width="7.85546875" style="4" customWidth="1"/>
    <col min="4641" max="4641" width="16.28515625" style="4" bestFit="1" customWidth="1"/>
    <col min="4642" max="4642" width="15" style="4" customWidth="1"/>
    <col min="4643" max="4644" width="5.42578125" style="4" customWidth="1"/>
    <col min="4645" max="4645" width="17" style="4" bestFit="1" customWidth="1"/>
    <col min="4646" max="4646" width="3.5703125" style="4" customWidth="1"/>
    <col min="4647" max="4647" width="16.7109375" style="4" customWidth="1"/>
    <col min="4648" max="4648" width="17.42578125" style="4" customWidth="1"/>
    <col min="4649" max="4887" width="10.28515625" style="4"/>
    <col min="4888" max="4888" width="10.140625" style="4" customWidth="1"/>
    <col min="4889" max="4890" width="7.7109375" style="4" customWidth="1"/>
    <col min="4891" max="4891" width="32.85546875" style="4" customWidth="1"/>
    <col min="4892" max="4894" width="17.28515625" style="4" customWidth="1"/>
    <col min="4895" max="4895" width="16.7109375" style="4" customWidth="1"/>
    <col min="4896" max="4896" width="7.85546875" style="4" customWidth="1"/>
    <col min="4897" max="4897" width="16.28515625" style="4" bestFit="1" customWidth="1"/>
    <col min="4898" max="4898" width="15" style="4" customWidth="1"/>
    <col min="4899" max="4900" width="5.42578125" style="4" customWidth="1"/>
    <col min="4901" max="4901" width="17" style="4" bestFit="1" customWidth="1"/>
    <col min="4902" max="4902" width="3.5703125" style="4" customWidth="1"/>
    <col min="4903" max="4903" width="16.7109375" style="4" customWidth="1"/>
    <col min="4904" max="4904" width="17.42578125" style="4" customWidth="1"/>
    <col min="4905" max="5143" width="10.28515625" style="4"/>
    <col min="5144" max="5144" width="10.140625" style="4" customWidth="1"/>
    <col min="5145" max="5146" width="7.7109375" style="4" customWidth="1"/>
    <col min="5147" max="5147" width="32.85546875" style="4" customWidth="1"/>
    <col min="5148" max="5150" width="17.28515625" style="4" customWidth="1"/>
    <col min="5151" max="5151" width="16.7109375" style="4" customWidth="1"/>
    <col min="5152" max="5152" width="7.85546875" style="4" customWidth="1"/>
    <col min="5153" max="5153" width="16.28515625" style="4" bestFit="1" customWidth="1"/>
    <col min="5154" max="5154" width="15" style="4" customWidth="1"/>
    <col min="5155" max="5156" width="5.42578125" style="4" customWidth="1"/>
    <col min="5157" max="5157" width="17" style="4" bestFit="1" customWidth="1"/>
    <col min="5158" max="5158" width="3.5703125" style="4" customWidth="1"/>
    <col min="5159" max="5159" width="16.7109375" style="4" customWidth="1"/>
    <col min="5160" max="5160" width="17.42578125" style="4" customWidth="1"/>
    <col min="5161" max="5399" width="10.28515625" style="4"/>
    <col min="5400" max="5400" width="10.140625" style="4" customWidth="1"/>
    <col min="5401" max="5402" width="7.7109375" style="4" customWidth="1"/>
    <col min="5403" max="5403" width="32.85546875" style="4" customWidth="1"/>
    <col min="5404" max="5406" width="17.28515625" style="4" customWidth="1"/>
    <col min="5407" max="5407" width="16.7109375" style="4" customWidth="1"/>
    <col min="5408" max="5408" width="7.85546875" style="4" customWidth="1"/>
    <col min="5409" max="5409" width="16.28515625" style="4" bestFit="1" customWidth="1"/>
    <col min="5410" max="5410" width="15" style="4" customWidth="1"/>
    <col min="5411" max="5412" width="5.42578125" style="4" customWidth="1"/>
    <col min="5413" max="5413" width="17" style="4" bestFit="1" customWidth="1"/>
    <col min="5414" max="5414" width="3.5703125" style="4" customWidth="1"/>
    <col min="5415" max="5415" width="16.7109375" style="4" customWidth="1"/>
    <col min="5416" max="5416" width="17.42578125" style="4" customWidth="1"/>
    <col min="5417" max="5655" width="10.28515625" style="4"/>
    <col min="5656" max="5656" width="10.140625" style="4" customWidth="1"/>
    <col min="5657" max="5658" width="7.7109375" style="4" customWidth="1"/>
    <col min="5659" max="5659" width="32.85546875" style="4" customWidth="1"/>
    <col min="5660" max="5662" width="17.28515625" style="4" customWidth="1"/>
    <col min="5663" max="5663" width="16.7109375" style="4" customWidth="1"/>
    <col min="5664" max="5664" width="7.85546875" style="4" customWidth="1"/>
    <col min="5665" max="5665" width="16.28515625" style="4" bestFit="1" customWidth="1"/>
    <col min="5666" max="5666" width="15" style="4" customWidth="1"/>
    <col min="5667" max="5668" width="5.42578125" style="4" customWidth="1"/>
    <col min="5669" max="5669" width="17" style="4" bestFit="1" customWidth="1"/>
    <col min="5670" max="5670" width="3.5703125" style="4" customWidth="1"/>
    <col min="5671" max="5671" width="16.7109375" style="4" customWidth="1"/>
    <col min="5672" max="5672" width="17.42578125" style="4" customWidth="1"/>
    <col min="5673" max="5911" width="10.28515625" style="4"/>
    <col min="5912" max="5912" width="10.140625" style="4" customWidth="1"/>
    <col min="5913" max="5914" width="7.7109375" style="4" customWidth="1"/>
    <col min="5915" max="5915" width="32.85546875" style="4" customWidth="1"/>
    <col min="5916" max="5918" width="17.28515625" style="4" customWidth="1"/>
    <col min="5919" max="5919" width="16.7109375" style="4" customWidth="1"/>
    <col min="5920" max="5920" width="7.85546875" style="4" customWidth="1"/>
    <col min="5921" max="5921" width="16.28515625" style="4" bestFit="1" customWidth="1"/>
    <col min="5922" max="5922" width="15" style="4" customWidth="1"/>
    <col min="5923" max="5924" width="5.42578125" style="4" customWidth="1"/>
    <col min="5925" max="5925" width="17" style="4" bestFit="1" customWidth="1"/>
    <col min="5926" max="5926" width="3.5703125" style="4" customWidth="1"/>
    <col min="5927" max="5927" width="16.7109375" style="4" customWidth="1"/>
    <col min="5928" max="5928" width="17.42578125" style="4" customWidth="1"/>
    <col min="5929" max="6167" width="10.28515625" style="4"/>
    <col min="6168" max="6168" width="10.140625" style="4" customWidth="1"/>
    <col min="6169" max="6170" width="7.7109375" style="4" customWidth="1"/>
    <col min="6171" max="6171" width="32.85546875" style="4" customWidth="1"/>
    <col min="6172" max="6174" width="17.28515625" style="4" customWidth="1"/>
    <col min="6175" max="6175" width="16.7109375" style="4" customWidth="1"/>
    <col min="6176" max="6176" width="7.85546875" style="4" customWidth="1"/>
    <col min="6177" max="6177" width="16.28515625" style="4" bestFit="1" customWidth="1"/>
    <col min="6178" max="6178" width="15" style="4" customWidth="1"/>
    <col min="6179" max="6180" width="5.42578125" style="4" customWidth="1"/>
    <col min="6181" max="6181" width="17" style="4" bestFit="1" customWidth="1"/>
    <col min="6182" max="6182" width="3.5703125" style="4" customWidth="1"/>
    <col min="6183" max="6183" width="16.7109375" style="4" customWidth="1"/>
    <col min="6184" max="6184" width="17.42578125" style="4" customWidth="1"/>
    <col min="6185" max="6423" width="10.28515625" style="4"/>
    <col min="6424" max="6424" width="10.140625" style="4" customWidth="1"/>
    <col min="6425" max="6426" width="7.7109375" style="4" customWidth="1"/>
    <col min="6427" max="6427" width="32.85546875" style="4" customWidth="1"/>
    <col min="6428" max="6430" width="17.28515625" style="4" customWidth="1"/>
    <col min="6431" max="6431" width="16.7109375" style="4" customWidth="1"/>
    <col min="6432" max="6432" width="7.85546875" style="4" customWidth="1"/>
    <col min="6433" max="6433" width="16.28515625" style="4" bestFit="1" customWidth="1"/>
    <col min="6434" max="6434" width="15" style="4" customWidth="1"/>
    <col min="6435" max="6436" width="5.42578125" style="4" customWidth="1"/>
    <col min="6437" max="6437" width="17" style="4" bestFit="1" customWidth="1"/>
    <col min="6438" max="6438" width="3.5703125" style="4" customWidth="1"/>
    <col min="6439" max="6439" width="16.7109375" style="4" customWidth="1"/>
    <col min="6440" max="6440" width="17.42578125" style="4" customWidth="1"/>
    <col min="6441" max="6679" width="10.28515625" style="4"/>
    <col min="6680" max="6680" width="10.140625" style="4" customWidth="1"/>
    <col min="6681" max="6682" width="7.7109375" style="4" customWidth="1"/>
    <col min="6683" max="6683" width="32.85546875" style="4" customWidth="1"/>
    <col min="6684" max="6686" width="17.28515625" style="4" customWidth="1"/>
    <col min="6687" max="6687" width="16.7109375" style="4" customWidth="1"/>
    <col min="6688" max="6688" width="7.85546875" style="4" customWidth="1"/>
    <col min="6689" max="6689" width="16.28515625" style="4" bestFit="1" customWidth="1"/>
    <col min="6690" max="6690" width="15" style="4" customWidth="1"/>
    <col min="6691" max="6692" width="5.42578125" style="4" customWidth="1"/>
    <col min="6693" max="6693" width="17" style="4" bestFit="1" customWidth="1"/>
    <col min="6694" max="6694" width="3.5703125" style="4" customWidth="1"/>
    <col min="6695" max="6695" width="16.7109375" style="4" customWidth="1"/>
    <col min="6696" max="6696" width="17.42578125" style="4" customWidth="1"/>
    <col min="6697" max="6935" width="10.28515625" style="4"/>
    <col min="6936" max="6936" width="10.140625" style="4" customWidth="1"/>
    <col min="6937" max="6938" width="7.7109375" style="4" customWidth="1"/>
    <col min="6939" max="6939" width="32.85546875" style="4" customWidth="1"/>
    <col min="6940" max="6942" width="17.28515625" style="4" customWidth="1"/>
    <col min="6943" max="6943" width="16.7109375" style="4" customWidth="1"/>
    <col min="6944" max="6944" width="7.85546875" style="4" customWidth="1"/>
    <col min="6945" max="6945" width="16.28515625" style="4" bestFit="1" customWidth="1"/>
    <col min="6946" max="6946" width="15" style="4" customWidth="1"/>
    <col min="6947" max="6948" width="5.42578125" style="4" customWidth="1"/>
    <col min="6949" max="6949" width="17" style="4" bestFit="1" customWidth="1"/>
    <col min="6950" max="6950" width="3.5703125" style="4" customWidth="1"/>
    <col min="6951" max="6951" width="16.7109375" style="4" customWidth="1"/>
    <col min="6952" max="6952" width="17.42578125" style="4" customWidth="1"/>
    <col min="6953" max="7191" width="10.28515625" style="4"/>
    <col min="7192" max="7192" width="10.140625" style="4" customWidth="1"/>
    <col min="7193" max="7194" width="7.7109375" style="4" customWidth="1"/>
    <col min="7195" max="7195" width="32.85546875" style="4" customWidth="1"/>
    <col min="7196" max="7198" width="17.28515625" style="4" customWidth="1"/>
    <col min="7199" max="7199" width="16.7109375" style="4" customWidth="1"/>
    <col min="7200" max="7200" width="7.85546875" style="4" customWidth="1"/>
    <col min="7201" max="7201" width="16.28515625" style="4" bestFit="1" customWidth="1"/>
    <col min="7202" max="7202" width="15" style="4" customWidth="1"/>
    <col min="7203" max="7204" width="5.42578125" style="4" customWidth="1"/>
    <col min="7205" max="7205" width="17" style="4" bestFit="1" customWidth="1"/>
    <col min="7206" max="7206" width="3.5703125" style="4" customWidth="1"/>
    <col min="7207" max="7207" width="16.7109375" style="4" customWidth="1"/>
    <col min="7208" max="7208" width="17.42578125" style="4" customWidth="1"/>
    <col min="7209" max="7447" width="10.28515625" style="4"/>
    <col min="7448" max="7448" width="10.140625" style="4" customWidth="1"/>
    <col min="7449" max="7450" width="7.7109375" style="4" customWidth="1"/>
    <col min="7451" max="7451" width="32.85546875" style="4" customWidth="1"/>
    <col min="7452" max="7454" width="17.28515625" style="4" customWidth="1"/>
    <col min="7455" max="7455" width="16.7109375" style="4" customWidth="1"/>
    <col min="7456" max="7456" width="7.85546875" style="4" customWidth="1"/>
    <col min="7457" max="7457" width="16.28515625" style="4" bestFit="1" customWidth="1"/>
    <col min="7458" max="7458" width="15" style="4" customWidth="1"/>
    <col min="7459" max="7460" width="5.42578125" style="4" customWidth="1"/>
    <col min="7461" max="7461" width="17" style="4" bestFit="1" customWidth="1"/>
    <col min="7462" max="7462" width="3.5703125" style="4" customWidth="1"/>
    <col min="7463" max="7463" width="16.7109375" style="4" customWidth="1"/>
    <col min="7464" max="7464" width="17.42578125" style="4" customWidth="1"/>
    <col min="7465" max="7703" width="10.28515625" style="4"/>
    <col min="7704" max="7704" width="10.140625" style="4" customWidth="1"/>
    <col min="7705" max="7706" width="7.7109375" style="4" customWidth="1"/>
    <col min="7707" max="7707" width="32.85546875" style="4" customWidth="1"/>
    <col min="7708" max="7710" width="17.28515625" style="4" customWidth="1"/>
    <col min="7711" max="7711" width="16.7109375" style="4" customWidth="1"/>
    <col min="7712" max="7712" width="7.85546875" style="4" customWidth="1"/>
    <col min="7713" max="7713" width="16.28515625" style="4" bestFit="1" customWidth="1"/>
    <col min="7714" max="7714" width="15" style="4" customWidth="1"/>
    <col min="7715" max="7716" width="5.42578125" style="4" customWidth="1"/>
    <col min="7717" max="7717" width="17" style="4" bestFit="1" customWidth="1"/>
    <col min="7718" max="7718" width="3.5703125" style="4" customWidth="1"/>
    <col min="7719" max="7719" width="16.7109375" style="4" customWidth="1"/>
    <col min="7720" max="7720" width="17.42578125" style="4" customWidth="1"/>
    <col min="7721" max="7959" width="10.28515625" style="4"/>
    <col min="7960" max="7960" width="10.140625" style="4" customWidth="1"/>
    <col min="7961" max="7962" width="7.7109375" style="4" customWidth="1"/>
    <col min="7963" max="7963" width="32.85546875" style="4" customWidth="1"/>
    <col min="7964" max="7966" width="17.28515625" style="4" customWidth="1"/>
    <col min="7967" max="7967" width="16.7109375" style="4" customWidth="1"/>
    <col min="7968" max="7968" width="7.85546875" style="4" customWidth="1"/>
    <col min="7969" max="7969" width="16.28515625" style="4" bestFit="1" customWidth="1"/>
    <col min="7970" max="7970" width="15" style="4" customWidth="1"/>
    <col min="7971" max="7972" width="5.42578125" style="4" customWidth="1"/>
    <col min="7973" max="7973" width="17" style="4" bestFit="1" customWidth="1"/>
    <col min="7974" max="7974" width="3.5703125" style="4" customWidth="1"/>
    <col min="7975" max="7975" width="16.7109375" style="4" customWidth="1"/>
    <col min="7976" max="7976" width="17.42578125" style="4" customWidth="1"/>
    <col min="7977" max="8215" width="10.28515625" style="4"/>
    <col min="8216" max="8216" width="10.140625" style="4" customWidth="1"/>
    <col min="8217" max="8218" width="7.7109375" style="4" customWidth="1"/>
    <col min="8219" max="8219" width="32.85546875" style="4" customWidth="1"/>
    <col min="8220" max="8222" width="17.28515625" style="4" customWidth="1"/>
    <col min="8223" max="8223" width="16.7109375" style="4" customWidth="1"/>
    <col min="8224" max="8224" width="7.85546875" style="4" customWidth="1"/>
    <col min="8225" max="8225" width="16.28515625" style="4" bestFit="1" customWidth="1"/>
    <col min="8226" max="8226" width="15" style="4" customWidth="1"/>
    <col min="8227" max="8228" width="5.42578125" style="4" customWidth="1"/>
    <col min="8229" max="8229" width="17" style="4" bestFit="1" customWidth="1"/>
    <col min="8230" max="8230" width="3.5703125" style="4" customWidth="1"/>
    <col min="8231" max="8231" width="16.7109375" style="4" customWidth="1"/>
    <col min="8232" max="8232" width="17.42578125" style="4" customWidth="1"/>
    <col min="8233" max="8471" width="10.28515625" style="4"/>
    <col min="8472" max="8472" width="10.140625" style="4" customWidth="1"/>
    <col min="8473" max="8474" width="7.7109375" style="4" customWidth="1"/>
    <col min="8475" max="8475" width="32.85546875" style="4" customWidth="1"/>
    <col min="8476" max="8478" width="17.28515625" style="4" customWidth="1"/>
    <col min="8479" max="8479" width="16.7109375" style="4" customWidth="1"/>
    <col min="8480" max="8480" width="7.85546875" style="4" customWidth="1"/>
    <col min="8481" max="8481" width="16.28515625" style="4" bestFit="1" customWidth="1"/>
    <col min="8482" max="8482" width="15" style="4" customWidth="1"/>
    <col min="8483" max="8484" width="5.42578125" style="4" customWidth="1"/>
    <col min="8485" max="8485" width="17" style="4" bestFit="1" customWidth="1"/>
    <col min="8486" max="8486" width="3.5703125" style="4" customWidth="1"/>
    <col min="8487" max="8487" width="16.7109375" style="4" customWidth="1"/>
    <col min="8488" max="8488" width="17.42578125" style="4" customWidth="1"/>
    <col min="8489" max="8727" width="10.28515625" style="4"/>
    <col min="8728" max="8728" width="10.140625" style="4" customWidth="1"/>
    <col min="8729" max="8730" width="7.7109375" style="4" customWidth="1"/>
    <col min="8731" max="8731" width="32.85546875" style="4" customWidth="1"/>
    <col min="8732" max="8734" width="17.28515625" style="4" customWidth="1"/>
    <col min="8735" max="8735" width="16.7109375" style="4" customWidth="1"/>
    <col min="8736" max="8736" width="7.85546875" style="4" customWidth="1"/>
    <col min="8737" max="8737" width="16.28515625" style="4" bestFit="1" customWidth="1"/>
    <col min="8738" max="8738" width="15" style="4" customWidth="1"/>
    <col min="8739" max="8740" width="5.42578125" style="4" customWidth="1"/>
    <col min="8741" max="8741" width="17" style="4" bestFit="1" customWidth="1"/>
    <col min="8742" max="8742" width="3.5703125" style="4" customWidth="1"/>
    <col min="8743" max="8743" width="16.7109375" style="4" customWidth="1"/>
    <col min="8744" max="8744" width="17.42578125" style="4" customWidth="1"/>
    <col min="8745" max="8983" width="10.28515625" style="4"/>
    <col min="8984" max="8984" width="10.140625" style="4" customWidth="1"/>
    <col min="8985" max="8986" width="7.7109375" style="4" customWidth="1"/>
    <col min="8987" max="8987" width="32.85546875" style="4" customWidth="1"/>
    <col min="8988" max="8990" width="17.28515625" style="4" customWidth="1"/>
    <col min="8991" max="8991" width="16.7109375" style="4" customWidth="1"/>
    <col min="8992" max="8992" width="7.85546875" style="4" customWidth="1"/>
    <col min="8993" max="8993" width="16.28515625" style="4" bestFit="1" customWidth="1"/>
    <col min="8994" max="8994" width="15" style="4" customWidth="1"/>
    <col min="8995" max="8996" width="5.42578125" style="4" customWidth="1"/>
    <col min="8997" max="8997" width="17" style="4" bestFit="1" customWidth="1"/>
    <col min="8998" max="8998" width="3.5703125" style="4" customWidth="1"/>
    <col min="8999" max="8999" width="16.7109375" style="4" customWidth="1"/>
    <col min="9000" max="9000" width="17.42578125" style="4" customWidth="1"/>
    <col min="9001" max="9239" width="10.28515625" style="4"/>
    <col min="9240" max="9240" width="10.140625" style="4" customWidth="1"/>
    <col min="9241" max="9242" width="7.7109375" style="4" customWidth="1"/>
    <col min="9243" max="9243" width="32.85546875" style="4" customWidth="1"/>
    <col min="9244" max="9246" width="17.28515625" style="4" customWidth="1"/>
    <col min="9247" max="9247" width="16.7109375" style="4" customWidth="1"/>
    <col min="9248" max="9248" width="7.85546875" style="4" customWidth="1"/>
    <col min="9249" max="9249" width="16.28515625" style="4" bestFit="1" customWidth="1"/>
    <col min="9250" max="9250" width="15" style="4" customWidth="1"/>
    <col min="9251" max="9252" width="5.42578125" style="4" customWidth="1"/>
    <col min="9253" max="9253" width="17" style="4" bestFit="1" customWidth="1"/>
    <col min="9254" max="9254" width="3.5703125" style="4" customWidth="1"/>
    <col min="9255" max="9255" width="16.7109375" style="4" customWidth="1"/>
    <col min="9256" max="9256" width="17.42578125" style="4" customWidth="1"/>
    <col min="9257" max="9495" width="10.28515625" style="4"/>
    <col min="9496" max="9496" width="10.140625" style="4" customWidth="1"/>
    <col min="9497" max="9498" width="7.7109375" style="4" customWidth="1"/>
    <col min="9499" max="9499" width="32.85546875" style="4" customWidth="1"/>
    <col min="9500" max="9502" width="17.28515625" style="4" customWidth="1"/>
    <col min="9503" max="9503" width="16.7109375" style="4" customWidth="1"/>
    <col min="9504" max="9504" width="7.85546875" style="4" customWidth="1"/>
    <col min="9505" max="9505" width="16.28515625" style="4" bestFit="1" customWidth="1"/>
    <col min="9506" max="9506" width="15" style="4" customWidth="1"/>
    <col min="9507" max="9508" width="5.42578125" style="4" customWidth="1"/>
    <col min="9509" max="9509" width="17" style="4" bestFit="1" customWidth="1"/>
    <col min="9510" max="9510" width="3.5703125" style="4" customWidth="1"/>
    <col min="9511" max="9511" width="16.7109375" style="4" customWidth="1"/>
    <col min="9512" max="9512" width="17.42578125" style="4" customWidth="1"/>
    <col min="9513" max="9751" width="10.28515625" style="4"/>
    <col min="9752" max="9752" width="10.140625" style="4" customWidth="1"/>
    <col min="9753" max="9754" width="7.7109375" style="4" customWidth="1"/>
    <col min="9755" max="9755" width="32.85546875" style="4" customWidth="1"/>
    <col min="9756" max="9758" width="17.28515625" style="4" customWidth="1"/>
    <col min="9759" max="9759" width="16.7109375" style="4" customWidth="1"/>
    <col min="9760" max="9760" width="7.85546875" style="4" customWidth="1"/>
    <col min="9761" max="9761" width="16.28515625" style="4" bestFit="1" customWidth="1"/>
    <col min="9762" max="9762" width="15" style="4" customWidth="1"/>
    <col min="9763" max="9764" width="5.42578125" style="4" customWidth="1"/>
    <col min="9765" max="9765" width="17" style="4" bestFit="1" customWidth="1"/>
    <col min="9766" max="9766" width="3.5703125" style="4" customWidth="1"/>
    <col min="9767" max="9767" width="16.7109375" style="4" customWidth="1"/>
    <col min="9768" max="9768" width="17.42578125" style="4" customWidth="1"/>
    <col min="9769" max="10007" width="10.28515625" style="4"/>
    <col min="10008" max="10008" width="10.140625" style="4" customWidth="1"/>
    <col min="10009" max="10010" width="7.7109375" style="4" customWidth="1"/>
    <col min="10011" max="10011" width="32.85546875" style="4" customWidth="1"/>
    <col min="10012" max="10014" width="17.28515625" style="4" customWidth="1"/>
    <col min="10015" max="10015" width="16.7109375" style="4" customWidth="1"/>
    <col min="10016" max="10016" width="7.85546875" style="4" customWidth="1"/>
    <col min="10017" max="10017" width="16.28515625" style="4" bestFit="1" customWidth="1"/>
    <col min="10018" max="10018" width="15" style="4" customWidth="1"/>
    <col min="10019" max="10020" width="5.42578125" style="4" customWidth="1"/>
    <col min="10021" max="10021" width="17" style="4" bestFit="1" customWidth="1"/>
    <col min="10022" max="10022" width="3.5703125" style="4" customWidth="1"/>
    <col min="10023" max="10023" width="16.7109375" style="4" customWidth="1"/>
    <col min="10024" max="10024" width="17.42578125" style="4" customWidth="1"/>
    <col min="10025" max="10263" width="10.28515625" style="4"/>
    <col min="10264" max="10264" width="10.140625" style="4" customWidth="1"/>
    <col min="10265" max="10266" width="7.7109375" style="4" customWidth="1"/>
    <col min="10267" max="10267" width="32.85546875" style="4" customWidth="1"/>
    <col min="10268" max="10270" width="17.28515625" style="4" customWidth="1"/>
    <col min="10271" max="10271" width="16.7109375" style="4" customWidth="1"/>
    <col min="10272" max="10272" width="7.85546875" style="4" customWidth="1"/>
    <col min="10273" max="10273" width="16.28515625" style="4" bestFit="1" customWidth="1"/>
    <col min="10274" max="10274" width="15" style="4" customWidth="1"/>
    <col min="10275" max="10276" width="5.42578125" style="4" customWidth="1"/>
    <col min="10277" max="10277" width="17" style="4" bestFit="1" customWidth="1"/>
    <col min="10278" max="10278" width="3.5703125" style="4" customWidth="1"/>
    <col min="10279" max="10279" width="16.7109375" style="4" customWidth="1"/>
    <col min="10280" max="10280" width="17.42578125" style="4" customWidth="1"/>
    <col min="10281" max="10519" width="10.28515625" style="4"/>
    <col min="10520" max="10520" width="10.140625" style="4" customWidth="1"/>
    <col min="10521" max="10522" width="7.7109375" style="4" customWidth="1"/>
    <col min="10523" max="10523" width="32.85546875" style="4" customWidth="1"/>
    <col min="10524" max="10526" width="17.28515625" style="4" customWidth="1"/>
    <col min="10527" max="10527" width="16.7109375" style="4" customWidth="1"/>
    <col min="10528" max="10528" width="7.85546875" style="4" customWidth="1"/>
    <col min="10529" max="10529" width="16.28515625" style="4" bestFit="1" customWidth="1"/>
    <col min="10530" max="10530" width="15" style="4" customWidth="1"/>
    <col min="10531" max="10532" width="5.42578125" style="4" customWidth="1"/>
    <col min="10533" max="10533" width="17" style="4" bestFit="1" customWidth="1"/>
    <col min="10534" max="10534" width="3.5703125" style="4" customWidth="1"/>
    <col min="10535" max="10535" width="16.7109375" style="4" customWidth="1"/>
    <col min="10536" max="10536" width="17.42578125" style="4" customWidth="1"/>
    <col min="10537" max="10775" width="10.28515625" style="4"/>
    <col min="10776" max="10776" width="10.140625" style="4" customWidth="1"/>
    <col min="10777" max="10778" width="7.7109375" style="4" customWidth="1"/>
    <col min="10779" max="10779" width="32.85546875" style="4" customWidth="1"/>
    <col min="10780" max="10782" width="17.28515625" style="4" customWidth="1"/>
    <col min="10783" max="10783" width="16.7109375" style="4" customWidth="1"/>
    <col min="10784" max="10784" width="7.85546875" style="4" customWidth="1"/>
    <col min="10785" max="10785" width="16.28515625" style="4" bestFit="1" customWidth="1"/>
    <col min="10786" max="10786" width="15" style="4" customWidth="1"/>
    <col min="10787" max="10788" width="5.42578125" style="4" customWidth="1"/>
    <col min="10789" max="10789" width="17" style="4" bestFit="1" customWidth="1"/>
    <col min="10790" max="10790" width="3.5703125" style="4" customWidth="1"/>
    <col min="10791" max="10791" width="16.7109375" style="4" customWidth="1"/>
    <col min="10792" max="10792" width="17.42578125" style="4" customWidth="1"/>
    <col min="10793" max="11031" width="10.28515625" style="4"/>
    <col min="11032" max="11032" width="10.140625" style="4" customWidth="1"/>
    <col min="11033" max="11034" width="7.7109375" style="4" customWidth="1"/>
    <col min="11035" max="11035" width="32.85546875" style="4" customWidth="1"/>
    <col min="11036" max="11038" width="17.28515625" style="4" customWidth="1"/>
    <col min="11039" max="11039" width="16.7109375" style="4" customWidth="1"/>
    <col min="11040" max="11040" width="7.85546875" style="4" customWidth="1"/>
    <col min="11041" max="11041" width="16.28515625" style="4" bestFit="1" customWidth="1"/>
    <col min="11042" max="11042" width="15" style="4" customWidth="1"/>
    <col min="11043" max="11044" width="5.42578125" style="4" customWidth="1"/>
    <col min="11045" max="11045" width="17" style="4" bestFit="1" customWidth="1"/>
    <col min="11046" max="11046" width="3.5703125" style="4" customWidth="1"/>
    <col min="11047" max="11047" width="16.7109375" style="4" customWidth="1"/>
    <col min="11048" max="11048" width="17.42578125" style="4" customWidth="1"/>
    <col min="11049" max="11287" width="10.28515625" style="4"/>
    <col min="11288" max="11288" width="10.140625" style="4" customWidth="1"/>
    <col min="11289" max="11290" width="7.7109375" style="4" customWidth="1"/>
    <col min="11291" max="11291" width="32.85546875" style="4" customWidth="1"/>
    <col min="11292" max="11294" width="17.28515625" style="4" customWidth="1"/>
    <col min="11295" max="11295" width="16.7109375" style="4" customWidth="1"/>
    <col min="11296" max="11296" width="7.85546875" style="4" customWidth="1"/>
    <col min="11297" max="11297" width="16.28515625" style="4" bestFit="1" customWidth="1"/>
    <col min="11298" max="11298" width="15" style="4" customWidth="1"/>
    <col min="11299" max="11300" width="5.42578125" style="4" customWidth="1"/>
    <col min="11301" max="11301" width="17" style="4" bestFit="1" customWidth="1"/>
    <col min="11302" max="11302" width="3.5703125" style="4" customWidth="1"/>
    <col min="11303" max="11303" width="16.7109375" style="4" customWidth="1"/>
    <col min="11304" max="11304" width="17.42578125" style="4" customWidth="1"/>
    <col min="11305" max="11543" width="10.28515625" style="4"/>
    <col min="11544" max="11544" width="10.140625" style="4" customWidth="1"/>
    <col min="11545" max="11546" width="7.7109375" style="4" customWidth="1"/>
    <col min="11547" max="11547" width="32.85546875" style="4" customWidth="1"/>
    <col min="11548" max="11550" width="17.28515625" style="4" customWidth="1"/>
    <col min="11551" max="11551" width="16.7109375" style="4" customWidth="1"/>
    <col min="11552" max="11552" width="7.85546875" style="4" customWidth="1"/>
    <col min="11553" max="11553" width="16.28515625" style="4" bestFit="1" customWidth="1"/>
    <col min="11554" max="11554" width="15" style="4" customWidth="1"/>
    <col min="11555" max="11556" width="5.42578125" style="4" customWidth="1"/>
    <col min="11557" max="11557" width="17" style="4" bestFit="1" customWidth="1"/>
    <col min="11558" max="11558" width="3.5703125" style="4" customWidth="1"/>
    <col min="11559" max="11559" width="16.7109375" style="4" customWidth="1"/>
    <col min="11560" max="11560" width="17.42578125" style="4" customWidth="1"/>
    <col min="11561" max="11799" width="10.28515625" style="4"/>
    <col min="11800" max="11800" width="10.140625" style="4" customWidth="1"/>
    <col min="11801" max="11802" width="7.7109375" style="4" customWidth="1"/>
    <col min="11803" max="11803" width="32.85546875" style="4" customWidth="1"/>
    <col min="11804" max="11806" width="17.28515625" style="4" customWidth="1"/>
    <col min="11807" max="11807" width="16.7109375" style="4" customWidth="1"/>
    <col min="11808" max="11808" width="7.85546875" style="4" customWidth="1"/>
    <col min="11809" max="11809" width="16.28515625" style="4" bestFit="1" customWidth="1"/>
    <col min="11810" max="11810" width="15" style="4" customWidth="1"/>
    <col min="11811" max="11812" width="5.42578125" style="4" customWidth="1"/>
    <col min="11813" max="11813" width="17" style="4" bestFit="1" customWidth="1"/>
    <col min="11814" max="11814" width="3.5703125" style="4" customWidth="1"/>
    <col min="11815" max="11815" width="16.7109375" style="4" customWidth="1"/>
    <col min="11816" max="11816" width="17.42578125" style="4" customWidth="1"/>
    <col min="11817" max="12055" width="10.28515625" style="4"/>
    <col min="12056" max="12056" width="10.140625" style="4" customWidth="1"/>
    <col min="12057" max="12058" width="7.7109375" style="4" customWidth="1"/>
    <col min="12059" max="12059" width="32.85546875" style="4" customWidth="1"/>
    <col min="12060" max="12062" width="17.28515625" style="4" customWidth="1"/>
    <col min="12063" max="12063" width="16.7109375" style="4" customWidth="1"/>
    <col min="12064" max="12064" width="7.85546875" style="4" customWidth="1"/>
    <col min="12065" max="12065" width="16.28515625" style="4" bestFit="1" customWidth="1"/>
    <col min="12066" max="12066" width="15" style="4" customWidth="1"/>
    <col min="12067" max="12068" width="5.42578125" style="4" customWidth="1"/>
    <col min="12069" max="12069" width="17" style="4" bestFit="1" customWidth="1"/>
    <col min="12070" max="12070" width="3.5703125" style="4" customWidth="1"/>
    <col min="12071" max="12071" width="16.7109375" style="4" customWidth="1"/>
    <col min="12072" max="12072" width="17.42578125" style="4" customWidth="1"/>
    <col min="12073" max="12311" width="10.28515625" style="4"/>
    <col min="12312" max="12312" width="10.140625" style="4" customWidth="1"/>
    <col min="12313" max="12314" width="7.7109375" style="4" customWidth="1"/>
    <col min="12315" max="12315" width="32.85546875" style="4" customWidth="1"/>
    <col min="12316" max="12318" width="17.28515625" style="4" customWidth="1"/>
    <col min="12319" max="12319" width="16.7109375" style="4" customWidth="1"/>
    <col min="12320" max="12320" width="7.85546875" style="4" customWidth="1"/>
    <col min="12321" max="12321" width="16.28515625" style="4" bestFit="1" customWidth="1"/>
    <col min="12322" max="12322" width="15" style="4" customWidth="1"/>
    <col min="12323" max="12324" width="5.42578125" style="4" customWidth="1"/>
    <col min="12325" max="12325" width="17" style="4" bestFit="1" customWidth="1"/>
    <col min="12326" max="12326" width="3.5703125" style="4" customWidth="1"/>
    <col min="12327" max="12327" width="16.7109375" style="4" customWidth="1"/>
    <col min="12328" max="12328" width="17.42578125" style="4" customWidth="1"/>
    <col min="12329" max="12567" width="10.28515625" style="4"/>
    <col min="12568" max="12568" width="10.140625" style="4" customWidth="1"/>
    <col min="12569" max="12570" width="7.7109375" style="4" customWidth="1"/>
    <col min="12571" max="12571" width="32.85546875" style="4" customWidth="1"/>
    <col min="12572" max="12574" width="17.28515625" style="4" customWidth="1"/>
    <col min="12575" max="12575" width="16.7109375" style="4" customWidth="1"/>
    <col min="12576" max="12576" width="7.85546875" style="4" customWidth="1"/>
    <col min="12577" max="12577" width="16.28515625" style="4" bestFit="1" customWidth="1"/>
    <col min="12578" max="12578" width="15" style="4" customWidth="1"/>
    <col min="12579" max="12580" width="5.42578125" style="4" customWidth="1"/>
    <col min="12581" max="12581" width="17" style="4" bestFit="1" customWidth="1"/>
    <col min="12582" max="12582" width="3.5703125" style="4" customWidth="1"/>
    <col min="12583" max="12583" width="16.7109375" style="4" customWidth="1"/>
    <col min="12584" max="12584" width="17.42578125" style="4" customWidth="1"/>
    <col min="12585" max="12823" width="10.28515625" style="4"/>
    <col min="12824" max="12824" width="10.140625" style="4" customWidth="1"/>
    <col min="12825" max="12826" width="7.7109375" style="4" customWidth="1"/>
    <col min="12827" max="12827" width="32.85546875" style="4" customWidth="1"/>
    <col min="12828" max="12830" width="17.28515625" style="4" customWidth="1"/>
    <col min="12831" max="12831" width="16.7109375" style="4" customWidth="1"/>
    <col min="12832" max="12832" width="7.85546875" style="4" customWidth="1"/>
    <col min="12833" max="12833" width="16.28515625" style="4" bestFit="1" customWidth="1"/>
    <col min="12834" max="12834" width="15" style="4" customWidth="1"/>
    <col min="12835" max="12836" width="5.42578125" style="4" customWidth="1"/>
    <col min="12837" max="12837" width="17" style="4" bestFit="1" customWidth="1"/>
    <col min="12838" max="12838" width="3.5703125" style="4" customWidth="1"/>
    <col min="12839" max="12839" width="16.7109375" style="4" customWidth="1"/>
    <col min="12840" max="12840" width="17.42578125" style="4" customWidth="1"/>
    <col min="12841" max="13079" width="10.28515625" style="4"/>
    <col min="13080" max="13080" width="10.140625" style="4" customWidth="1"/>
    <col min="13081" max="13082" width="7.7109375" style="4" customWidth="1"/>
    <col min="13083" max="13083" width="32.85546875" style="4" customWidth="1"/>
    <col min="13084" max="13086" width="17.28515625" style="4" customWidth="1"/>
    <col min="13087" max="13087" width="16.7109375" style="4" customWidth="1"/>
    <col min="13088" max="13088" width="7.85546875" style="4" customWidth="1"/>
    <col min="13089" max="13089" width="16.28515625" style="4" bestFit="1" customWidth="1"/>
    <col min="13090" max="13090" width="15" style="4" customWidth="1"/>
    <col min="13091" max="13092" width="5.42578125" style="4" customWidth="1"/>
    <col min="13093" max="13093" width="17" style="4" bestFit="1" customWidth="1"/>
    <col min="13094" max="13094" width="3.5703125" style="4" customWidth="1"/>
    <col min="13095" max="13095" width="16.7109375" style="4" customWidth="1"/>
    <col min="13096" max="13096" width="17.42578125" style="4" customWidth="1"/>
    <col min="13097" max="13335" width="10.28515625" style="4"/>
    <col min="13336" max="13336" width="10.140625" style="4" customWidth="1"/>
    <col min="13337" max="13338" width="7.7109375" style="4" customWidth="1"/>
    <col min="13339" max="13339" width="32.85546875" style="4" customWidth="1"/>
    <col min="13340" max="13342" width="17.28515625" style="4" customWidth="1"/>
    <col min="13343" max="13343" width="16.7109375" style="4" customWidth="1"/>
    <col min="13344" max="13344" width="7.85546875" style="4" customWidth="1"/>
    <col min="13345" max="13345" width="16.28515625" style="4" bestFit="1" customWidth="1"/>
    <col min="13346" max="13346" width="15" style="4" customWidth="1"/>
    <col min="13347" max="13348" width="5.42578125" style="4" customWidth="1"/>
    <col min="13349" max="13349" width="17" style="4" bestFit="1" customWidth="1"/>
    <col min="13350" max="13350" width="3.5703125" style="4" customWidth="1"/>
    <col min="13351" max="13351" width="16.7109375" style="4" customWidth="1"/>
    <col min="13352" max="13352" width="17.42578125" style="4" customWidth="1"/>
    <col min="13353" max="13591" width="10.28515625" style="4"/>
    <col min="13592" max="13592" width="10.140625" style="4" customWidth="1"/>
    <col min="13593" max="13594" width="7.7109375" style="4" customWidth="1"/>
    <col min="13595" max="13595" width="32.85546875" style="4" customWidth="1"/>
    <col min="13596" max="13598" width="17.28515625" style="4" customWidth="1"/>
    <col min="13599" max="13599" width="16.7109375" style="4" customWidth="1"/>
    <col min="13600" max="13600" width="7.85546875" style="4" customWidth="1"/>
    <col min="13601" max="13601" width="16.28515625" style="4" bestFit="1" customWidth="1"/>
    <col min="13602" max="13602" width="15" style="4" customWidth="1"/>
    <col min="13603" max="13604" width="5.42578125" style="4" customWidth="1"/>
    <col min="13605" max="13605" width="17" style="4" bestFit="1" customWidth="1"/>
    <col min="13606" max="13606" width="3.5703125" style="4" customWidth="1"/>
    <col min="13607" max="13607" width="16.7109375" style="4" customWidth="1"/>
    <col min="13608" max="13608" width="17.42578125" style="4" customWidth="1"/>
    <col min="13609" max="13847" width="10.28515625" style="4"/>
    <col min="13848" max="13848" width="10.140625" style="4" customWidth="1"/>
    <col min="13849" max="13850" width="7.7109375" style="4" customWidth="1"/>
    <col min="13851" max="13851" width="32.85546875" style="4" customWidth="1"/>
    <col min="13852" max="13854" width="17.28515625" style="4" customWidth="1"/>
    <col min="13855" max="13855" width="16.7109375" style="4" customWidth="1"/>
    <col min="13856" max="13856" width="7.85546875" style="4" customWidth="1"/>
    <col min="13857" max="13857" width="16.28515625" style="4" bestFit="1" customWidth="1"/>
    <col min="13858" max="13858" width="15" style="4" customWidth="1"/>
    <col min="13859" max="13860" width="5.42578125" style="4" customWidth="1"/>
    <col min="13861" max="13861" width="17" style="4" bestFit="1" customWidth="1"/>
    <col min="13862" max="13862" width="3.5703125" style="4" customWidth="1"/>
    <col min="13863" max="13863" width="16.7109375" style="4" customWidth="1"/>
    <col min="13864" max="13864" width="17.42578125" style="4" customWidth="1"/>
    <col min="13865" max="14103" width="10.28515625" style="4"/>
    <col min="14104" max="14104" width="10.140625" style="4" customWidth="1"/>
    <col min="14105" max="14106" width="7.7109375" style="4" customWidth="1"/>
    <col min="14107" max="14107" width="32.85546875" style="4" customWidth="1"/>
    <col min="14108" max="14110" width="17.28515625" style="4" customWidth="1"/>
    <col min="14111" max="14111" width="16.7109375" style="4" customWidth="1"/>
    <col min="14112" max="14112" width="7.85546875" style="4" customWidth="1"/>
    <col min="14113" max="14113" width="16.28515625" style="4" bestFit="1" customWidth="1"/>
    <col min="14114" max="14114" width="15" style="4" customWidth="1"/>
    <col min="14115" max="14116" width="5.42578125" style="4" customWidth="1"/>
    <col min="14117" max="14117" width="17" style="4" bestFit="1" customWidth="1"/>
    <col min="14118" max="14118" width="3.5703125" style="4" customWidth="1"/>
    <col min="14119" max="14119" width="16.7109375" style="4" customWidth="1"/>
    <col min="14120" max="14120" width="17.42578125" style="4" customWidth="1"/>
    <col min="14121" max="14359" width="10.28515625" style="4"/>
    <col min="14360" max="14360" width="10.140625" style="4" customWidth="1"/>
    <col min="14361" max="14362" width="7.7109375" style="4" customWidth="1"/>
    <col min="14363" max="14363" width="32.85546875" style="4" customWidth="1"/>
    <col min="14364" max="14366" width="17.28515625" style="4" customWidth="1"/>
    <col min="14367" max="14367" width="16.7109375" style="4" customWidth="1"/>
    <col min="14368" max="14368" width="7.85546875" style="4" customWidth="1"/>
    <col min="14369" max="14369" width="16.28515625" style="4" bestFit="1" customWidth="1"/>
    <col min="14370" max="14370" width="15" style="4" customWidth="1"/>
    <col min="14371" max="14372" width="5.42578125" style="4" customWidth="1"/>
    <col min="14373" max="14373" width="17" style="4" bestFit="1" customWidth="1"/>
    <col min="14374" max="14374" width="3.5703125" style="4" customWidth="1"/>
    <col min="14375" max="14375" width="16.7109375" style="4" customWidth="1"/>
    <col min="14376" max="14376" width="17.42578125" style="4" customWidth="1"/>
    <col min="14377" max="14615" width="10.28515625" style="4"/>
    <col min="14616" max="14616" width="10.140625" style="4" customWidth="1"/>
    <col min="14617" max="14618" width="7.7109375" style="4" customWidth="1"/>
    <col min="14619" max="14619" width="32.85546875" style="4" customWidth="1"/>
    <col min="14620" max="14622" width="17.28515625" style="4" customWidth="1"/>
    <col min="14623" max="14623" width="16.7109375" style="4" customWidth="1"/>
    <col min="14624" max="14624" width="7.85546875" style="4" customWidth="1"/>
    <col min="14625" max="14625" width="16.28515625" style="4" bestFit="1" customWidth="1"/>
    <col min="14626" max="14626" width="15" style="4" customWidth="1"/>
    <col min="14627" max="14628" width="5.42578125" style="4" customWidth="1"/>
    <col min="14629" max="14629" width="17" style="4" bestFit="1" customWidth="1"/>
    <col min="14630" max="14630" width="3.5703125" style="4" customWidth="1"/>
    <col min="14631" max="14631" width="16.7109375" style="4" customWidth="1"/>
    <col min="14632" max="14632" width="17.42578125" style="4" customWidth="1"/>
    <col min="14633" max="14871" width="10.28515625" style="4"/>
    <col min="14872" max="14872" width="10.140625" style="4" customWidth="1"/>
    <col min="14873" max="14874" width="7.7109375" style="4" customWidth="1"/>
    <col min="14875" max="14875" width="32.85546875" style="4" customWidth="1"/>
    <col min="14876" max="14878" width="17.28515625" style="4" customWidth="1"/>
    <col min="14879" max="14879" width="16.7109375" style="4" customWidth="1"/>
    <col min="14880" max="14880" width="7.85546875" style="4" customWidth="1"/>
    <col min="14881" max="14881" width="16.28515625" style="4" bestFit="1" customWidth="1"/>
    <col min="14882" max="14882" width="15" style="4" customWidth="1"/>
    <col min="14883" max="14884" width="5.42578125" style="4" customWidth="1"/>
    <col min="14885" max="14885" width="17" style="4" bestFit="1" customWidth="1"/>
    <col min="14886" max="14886" width="3.5703125" style="4" customWidth="1"/>
    <col min="14887" max="14887" width="16.7109375" style="4" customWidth="1"/>
    <col min="14888" max="14888" width="17.42578125" style="4" customWidth="1"/>
    <col min="14889" max="15127" width="10.28515625" style="4"/>
    <col min="15128" max="15128" width="10.140625" style="4" customWidth="1"/>
    <col min="15129" max="15130" width="7.7109375" style="4" customWidth="1"/>
    <col min="15131" max="15131" width="32.85546875" style="4" customWidth="1"/>
    <col min="15132" max="15134" width="17.28515625" style="4" customWidth="1"/>
    <col min="15135" max="15135" width="16.7109375" style="4" customWidth="1"/>
    <col min="15136" max="15136" width="7.85546875" style="4" customWidth="1"/>
    <col min="15137" max="15137" width="16.28515625" style="4" bestFit="1" customWidth="1"/>
    <col min="15138" max="15138" width="15" style="4" customWidth="1"/>
    <col min="15139" max="15140" width="5.42578125" style="4" customWidth="1"/>
    <col min="15141" max="15141" width="17" style="4" bestFit="1" customWidth="1"/>
    <col min="15142" max="15142" width="3.5703125" style="4" customWidth="1"/>
    <col min="15143" max="15143" width="16.7109375" style="4" customWidth="1"/>
    <col min="15144" max="15144" width="17.42578125" style="4" customWidth="1"/>
    <col min="15145" max="15383" width="10.28515625" style="4"/>
    <col min="15384" max="15384" width="10.140625" style="4" customWidth="1"/>
    <col min="15385" max="15386" width="7.7109375" style="4" customWidth="1"/>
    <col min="15387" max="15387" width="32.85546875" style="4" customWidth="1"/>
    <col min="15388" max="15390" width="17.28515625" style="4" customWidth="1"/>
    <col min="15391" max="15391" width="16.7109375" style="4" customWidth="1"/>
    <col min="15392" max="15392" width="7.85546875" style="4" customWidth="1"/>
    <col min="15393" max="15393" width="16.28515625" style="4" bestFit="1" customWidth="1"/>
    <col min="15394" max="15394" width="15" style="4" customWidth="1"/>
    <col min="15395" max="15396" width="5.42578125" style="4" customWidth="1"/>
    <col min="15397" max="15397" width="17" style="4" bestFit="1" customWidth="1"/>
    <col min="15398" max="15398" width="3.5703125" style="4" customWidth="1"/>
    <col min="15399" max="15399" width="16.7109375" style="4" customWidth="1"/>
    <col min="15400" max="15400" width="17.42578125" style="4" customWidth="1"/>
    <col min="15401" max="15639" width="10.28515625" style="4"/>
    <col min="15640" max="15640" width="10.140625" style="4" customWidth="1"/>
    <col min="15641" max="15642" width="7.7109375" style="4" customWidth="1"/>
    <col min="15643" max="15643" width="32.85546875" style="4" customWidth="1"/>
    <col min="15644" max="15646" width="17.28515625" style="4" customWidth="1"/>
    <col min="15647" max="15647" width="16.7109375" style="4" customWidth="1"/>
    <col min="15648" max="15648" width="7.85546875" style="4" customWidth="1"/>
    <col min="15649" max="15649" width="16.28515625" style="4" bestFit="1" customWidth="1"/>
    <col min="15650" max="15650" width="15" style="4" customWidth="1"/>
    <col min="15651" max="15652" width="5.42578125" style="4" customWidth="1"/>
    <col min="15653" max="15653" width="17" style="4" bestFit="1" customWidth="1"/>
    <col min="15654" max="15654" width="3.5703125" style="4" customWidth="1"/>
    <col min="15655" max="15655" width="16.7109375" style="4" customWidth="1"/>
    <col min="15656" max="15656" width="17.42578125" style="4" customWidth="1"/>
    <col min="15657" max="15895" width="10.28515625" style="4"/>
    <col min="15896" max="15896" width="10.140625" style="4" customWidth="1"/>
    <col min="15897" max="15898" width="7.7109375" style="4" customWidth="1"/>
    <col min="15899" max="15899" width="32.85546875" style="4" customWidth="1"/>
    <col min="15900" max="15902" width="17.28515625" style="4" customWidth="1"/>
    <col min="15903" max="15903" width="16.7109375" style="4" customWidth="1"/>
    <col min="15904" max="15904" width="7.85546875" style="4" customWidth="1"/>
    <col min="15905" max="15905" width="16.28515625" style="4" bestFit="1" customWidth="1"/>
    <col min="15906" max="15906" width="15" style="4" customWidth="1"/>
    <col min="15907" max="15908" width="5.42578125" style="4" customWidth="1"/>
    <col min="15909" max="15909" width="17" style="4" bestFit="1" customWidth="1"/>
    <col min="15910" max="15910" width="3.5703125" style="4" customWidth="1"/>
    <col min="15911" max="15911" width="16.7109375" style="4" customWidth="1"/>
    <col min="15912" max="15912" width="17.42578125" style="4" customWidth="1"/>
    <col min="15913" max="16151" width="10.28515625" style="4"/>
    <col min="16152" max="16152" width="10.140625" style="4" customWidth="1"/>
    <col min="16153" max="16154" width="7.7109375" style="4" customWidth="1"/>
    <col min="16155" max="16155" width="32.85546875" style="4" customWidth="1"/>
    <col min="16156" max="16158" width="17.28515625" style="4" customWidth="1"/>
    <col min="16159" max="16159" width="16.7109375" style="4" customWidth="1"/>
    <col min="16160" max="16160" width="7.85546875" style="4" customWidth="1"/>
    <col min="16161" max="16161" width="16.28515625" style="4" bestFit="1" customWidth="1"/>
    <col min="16162" max="16162" width="15" style="4" customWidth="1"/>
    <col min="16163" max="16164" width="5.42578125" style="4" customWidth="1"/>
    <col min="16165" max="16165" width="17" style="4" bestFit="1" customWidth="1"/>
    <col min="16166" max="16166" width="3.5703125" style="4" customWidth="1"/>
    <col min="16167" max="16167" width="16.7109375" style="4" customWidth="1"/>
    <col min="16168" max="16168" width="17.42578125" style="4" customWidth="1"/>
    <col min="16169" max="16384" width="10.28515625" style="4"/>
  </cols>
  <sheetData>
    <row r="1" spans="1:40" ht="57" customHeight="1" thickBot="1" x14ac:dyDescent="0.3">
      <c r="E1" s="138" t="s">
        <v>65</v>
      </c>
      <c r="F1" s="139"/>
      <c r="G1" s="139"/>
      <c r="H1" s="140"/>
      <c r="I1" s="138" t="s">
        <v>75</v>
      </c>
      <c r="J1" s="139"/>
      <c r="K1" s="139"/>
      <c r="L1" s="139"/>
      <c r="M1" s="139"/>
      <c r="N1" s="140"/>
      <c r="O1" s="128" t="s">
        <v>79</v>
      </c>
      <c r="P1" s="129"/>
      <c r="Q1" s="130"/>
      <c r="R1" s="128" t="s">
        <v>81</v>
      </c>
      <c r="S1" s="129"/>
      <c r="T1" s="130"/>
      <c r="U1" s="138" t="s">
        <v>82</v>
      </c>
      <c r="V1" s="139"/>
      <c r="W1" s="139"/>
      <c r="X1" s="140"/>
      <c r="Y1" s="131" t="s">
        <v>84</v>
      </c>
      <c r="Z1" s="132"/>
      <c r="AA1" s="103" t="s">
        <v>101</v>
      </c>
      <c r="AB1" s="102" t="s">
        <v>102</v>
      </c>
      <c r="AC1" s="103" t="s">
        <v>47</v>
      </c>
      <c r="AD1" s="103" t="s">
        <v>46</v>
      </c>
    </row>
    <row r="2" spans="1:40" s="1" customFormat="1" ht="54" customHeight="1" thickBot="1" x14ac:dyDescent="0.3">
      <c r="A2" s="104" t="s">
        <v>0</v>
      </c>
      <c r="B2" s="133" t="s">
        <v>1</v>
      </c>
      <c r="C2" s="134"/>
      <c r="D2" s="135"/>
      <c r="E2" s="34" t="s">
        <v>57</v>
      </c>
      <c r="F2" s="77" t="s">
        <v>46</v>
      </c>
      <c r="G2" s="77" t="s">
        <v>47</v>
      </c>
      <c r="H2" s="78" t="s">
        <v>90</v>
      </c>
      <c r="I2" s="34" t="s">
        <v>70</v>
      </c>
      <c r="J2" s="32" t="s">
        <v>71</v>
      </c>
      <c r="K2" s="32" t="s">
        <v>72</v>
      </c>
      <c r="L2" s="32" t="s">
        <v>73</v>
      </c>
      <c r="M2" s="32" t="s">
        <v>74</v>
      </c>
      <c r="N2" s="78" t="s">
        <v>92</v>
      </c>
      <c r="O2" s="34" t="s">
        <v>76</v>
      </c>
      <c r="P2" s="32" t="s">
        <v>77</v>
      </c>
      <c r="Q2" s="35" t="s">
        <v>78</v>
      </c>
      <c r="R2" s="34" t="s">
        <v>77</v>
      </c>
      <c r="S2" s="32" t="s">
        <v>76</v>
      </c>
      <c r="T2" s="35" t="s">
        <v>80</v>
      </c>
      <c r="U2" s="34" t="s">
        <v>82</v>
      </c>
      <c r="V2" s="77" t="s">
        <v>93</v>
      </c>
      <c r="W2" s="77" t="s">
        <v>94</v>
      </c>
      <c r="X2" s="78" t="s">
        <v>95</v>
      </c>
      <c r="Y2" s="34" t="s">
        <v>83</v>
      </c>
      <c r="Z2" s="35" t="s">
        <v>76</v>
      </c>
      <c r="AA2" s="35" t="s">
        <v>101</v>
      </c>
      <c r="AB2" s="98" t="s">
        <v>102</v>
      </c>
      <c r="AC2" s="98" t="s">
        <v>47</v>
      </c>
      <c r="AD2" s="98" t="s">
        <v>46</v>
      </c>
      <c r="AE2" s="26" t="s">
        <v>2</v>
      </c>
      <c r="AK2" s="2" t="s">
        <v>3</v>
      </c>
      <c r="AL2" s="3"/>
      <c r="AN2" s="2" t="s">
        <v>4</v>
      </c>
    </row>
    <row r="3" spans="1:40" ht="18.95" customHeight="1" x14ac:dyDescent="0.25">
      <c r="A3" s="105"/>
      <c r="B3" s="136" t="s">
        <v>5</v>
      </c>
      <c r="C3" s="137"/>
      <c r="D3" s="137"/>
      <c r="E3" s="15">
        <f>22*20+6.96</f>
        <v>446.96</v>
      </c>
      <c r="F3" s="12"/>
      <c r="G3" s="12"/>
      <c r="H3" s="20"/>
      <c r="I3" s="15">
        <v>296.51</v>
      </c>
      <c r="J3" s="12">
        <v>300.08999999999997</v>
      </c>
      <c r="K3" s="12">
        <v>254.36</v>
      </c>
      <c r="L3" s="12">
        <v>252.70999999999998</v>
      </c>
      <c r="M3" s="12">
        <v>253.05</v>
      </c>
      <c r="N3" s="20"/>
      <c r="O3" s="15">
        <f>9*20+8.56</f>
        <v>188.56</v>
      </c>
      <c r="P3" s="12">
        <f>11*20+19.56</f>
        <v>239.56</v>
      </c>
      <c r="Q3" s="20">
        <f>2*20+10.22</f>
        <v>50.22</v>
      </c>
      <c r="R3" s="15">
        <f>5*20+9.41</f>
        <v>109.41</v>
      </c>
      <c r="S3" s="12">
        <f>5*20+9.47</f>
        <v>109.47</v>
      </c>
      <c r="T3" s="20">
        <f>5*20+9.39</f>
        <v>109.39</v>
      </c>
      <c r="U3" s="76">
        <f>(35*20+12.62)-(23*20+18.89)+(11*20+10.48)</f>
        <v>464.21000000000004</v>
      </c>
      <c r="V3" s="12"/>
      <c r="W3" s="12"/>
      <c r="X3" s="20"/>
      <c r="Y3" s="15">
        <f>5*20+12.83</f>
        <v>112.83</v>
      </c>
      <c r="Z3" s="20">
        <f>5*20+12.73</f>
        <v>112.73</v>
      </c>
      <c r="AA3" s="20">
        <f>14*20+10.88</f>
        <v>290.88</v>
      </c>
      <c r="AB3" s="20">
        <f>4*20+18.65</f>
        <v>98.65</v>
      </c>
      <c r="AC3" s="20">
        <f>5*20+10.32</f>
        <v>110.32</v>
      </c>
      <c r="AD3" s="20">
        <f>11*20+15.5</f>
        <v>235.5</v>
      </c>
      <c r="AE3" s="29">
        <f>SUM(E3:AD3)</f>
        <v>4035.41</v>
      </c>
      <c r="AG3" s="113" t="s">
        <v>44</v>
      </c>
      <c r="AH3" s="113"/>
      <c r="AI3" s="5"/>
      <c r="AK3" s="6" t="s">
        <v>6</v>
      </c>
      <c r="AM3" s="6" t="s">
        <v>7</v>
      </c>
      <c r="AN3" s="7">
        <v>0.22</v>
      </c>
    </row>
    <row r="4" spans="1:40" s="8" customFormat="1" ht="18.95" customHeight="1" x14ac:dyDescent="0.25">
      <c r="A4" s="105"/>
      <c r="B4" s="110" t="s">
        <v>8</v>
      </c>
      <c r="C4" s="111"/>
      <c r="D4" s="111"/>
      <c r="E4" s="54" t="s">
        <v>9</v>
      </c>
      <c r="F4" s="45" t="s">
        <v>9</v>
      </c>
      <c r="G4" s="45" t="s">
        <v>9</v>
      </c>
      <c r="H4" s="58" t="s">
        <v>9</v>
      </c>
      <c r="I4" s="54" t="s">
        <v>9</v>
      </c>
      <c r="J4" s="45" t="s">
        <v>9</v>
      </c>
      <c r="K4" s="45" t="s">
        <v>9</v>
      </c>
      <c r="L4" s="45" t="s">
        <v>9</v>
      </c>
      <c r="M4" s="45" t="s">
        <v>9</v>
      </c>
      <c r="N4" s="58" t="s">
        <v>9</v>
      </c>
      <c r="O4" s="54" t="s">
        <v>9</v>
      </c>
      <c r="P4" s="45" t="s">
        <v>9</v>
      </c>
      <c r="Q4" s="58" t="s">
        <v>9</v>
      </c>
      <c r="R4" s="54" t="s">
        <v>9</v>
      </c>
      <c r="S4" s="45" t="s">
        <v>9</v>
      </c>
      <c r="T4" s="58" t="s">
        <v>9</v>
      </c>
      <c r="U4" s="54" t="s">
        <v>9</v>
      </c>
      <c r="V4" s="45" t="s">
        <v>9</v>
      </c>
      <c r="W4" s="45" t="s">
        <v>9</v>
      </c>
      <c r="X4" s="58" t="s">
        <v>9</v>
      </c>
      <c r="Y4" s="54" t="s">
        <v>9</v>
      </c>
      <c r="Z4" s="58" t="s">
        <v>9</v>
      </c>
      <c r="AA4" s="58" t="s">
        <v>9</v>
      </c>
      <c r="AB4" s="58" t="s">
        <v>9</v>
      </c>
      <c r="AC4" s="58" t="s">
        <v>9</v>
      </c>
      <c r="AD4" s="58" t="s">
        <v>9</v>
      </c>
      <c r="AE4" s="27" t="s">
        <v>10</v>
      </c>
      <c r="AG4" s="113"/>
      <c r="AH4" s="113"/>
      <c r="AI4" s="5"/>
      <c r="AK4" s="6" t="s">
        <v>9</v>
      </c>
      <c r="AL4" s="4"/>
      <c r="AM4" s="6" t="s">
        <v>11</v>
      </c>
      <c r="AN4" s="7">
        <v>0.52</v>
      </c>
    </row>
    <row r="5" spans="1:40" s="8" customFormat="1" ht="18.95" customHeight="1" x14ac:dyDescent="0.25">
      <c r="A5" s="105"/>
      <c r="B5" s="110" t="s">
        <v>12</v>
      </c>
      <c r="C5" s="111"/>
      <c r="D5" s="111"/>
      <c r="E5" s="14">
        <v>7.9</v>
      </c>
      <c r="F5" s="10"/>
      <c r="G5" s="10"/>
      <c r="H5" s="19"/>
      <c r="I5" s="72" t="s">
        <v>85</v>
      </c>
      <c r="J5" s="73" t="s">
        <v>85</v>
      </c>
      <c r="K5" s="73" t="s">
        <v>85</v>
      </c>
      <c r="L5" s="73" t="s">
        <v>85</v>
      </c>
      <c r="M5" s="73" t="s">
        <v>85</v>
      </c>
      <c r="N5" s="19"/>
      <c r="O5" s="14">
        <v>8</v>
      </c>
      <c r="P5" s="10">
        <v>8.0500000000000007</v>
      </c>
      <c r="Q5" s="19">
        <v>7.9</v>
      </c>
      <c r="R5" s="14">
        <v>8.1</v>
      </c>
      <c r="S5" s="10">
        <v>7.9</v>
      </c>
      <c r="T5" s="19">
        <v>7.9</v>
      </c>
      <c r="U5" s="14"/>
      <c r="V5" s="10"/>
      <c r="W5" s="10"/>
      <c r="X5" s="19"/>
      <c r="Y5" s="14">
        <v>7.4</v>
      </c>
      <c r="Z5" s="19">
        <v>7.4</v>
      </c>
      <c r="AA5" s="19">
        <v>8.1</v>
      </c>
      <c r="AB5" s="19">
        <v>9.4</v>
      </c>
      <c r="AC5" s="19">
        <v>8.1</v>
      </c>
      <c r="AD5" s="19">
        <v>7.8</v>
      </c>
      <c r="AE5" s="27" t="s">
        <v>10</v>
      </c>
    </row>
    <row r="6" spans="1:40" s="8" customFormat="1" ht="18.95" customHeight="1" x14ac:dyDescent="0.25">
      <c r="A6" s="105"/>
      <c r="B6" s="110" t="s">
        <v>13</v>
      </c>
      <c r="C6" s="111"/>
      <c r="D6" s="111"/>
      <c r="E6" s="55">
        <v>4</v>
      </c>
      <c r="F6" s="46"/>
      <c r="G6" s="46"/>
      <c r="H6" s="59"/>
      <c r="I6" s="55"/>
      <c r="J6" s="46"/>
      <c r="K6" s="46"/>
      <c r="L6" s="46"/>
      <c r="M6" s="46"/>
      <c r="N6" s="59"/>
      <c r="O6" s="55"/>
      <c r="P6" s="46">
        <v>2</v>
      </c>
      <c r="Q6" s="59">
        <v>2</v>
      </c>
      <c r="R6" s="55">
        <v>4</v>
      </c>
      <c r="S6" s="46">
        <v>4</v>
      </c>
      <c r="T6" s="59">
        <v>4</v>
      </c>
      <c r="U6" s="55">
        <v>6</v>
      </c>
      <c r="V6" s="46"/>
      <c r="W6" s="46"/>
      <c r="X6" s="59"/>
      <c r="Y6" s="55">
        <v>4</v>
      </c>
      <c r="Z6" s="59">
        <v>4</v>
      </c>
      <c r="AA6" s="59">
        <v>4</v>
      </c>
      <c r="AB6" s="59">
        <v>4</v>
      </c>
      <c r="AC6" s="59">
        <v>4</v>
      </c>
      <c r="AD6" s="59">
        <v>4</v>
      </c>
      <c r="AE6" s="28">
        <f>SUM(E6:AD6)</f>
        <v>50</v>
      </c>
    </row>
    <row r="7" spans="1:40" s="8" customFormat="1" ht="18.95" customHeight="1" x14ac:dyDescent="0.25">
      <c r="A7" s="105"/>
      <c r="B7" s="120" t="s">
        <v>64</v>
      </c>
      <c r="C7" s="121"/>
      <c r="D7" s="121"/>
      <c r="E7" s="55">
        <v>3</v>
      </c>
      <c r="F7" s="46"/>
      <c r="G7" s="46"/>
      <c r="H7" s="59"/>
      <c r="I7" s="55"/>
      <c r="J7" s="46"/>
      <c r="K7" s="46"/>
      <c r="L7" s="46"/>
      <c r="M7" s="46"/>
      <c r="N7" s="59"/>
      <c r="O7" s="55"/>
      <c r="P7" s="46">
        <v>6</v>
      </c>
      <c r="Q7" s="59">
        <v>3</v>
      </c>
      <c r="R7" s="55">
        <v>3</v>
      </c>
      <c r="S7" s="46">
        <v>3</v>
      </c>
      <c r="T7" s="59">
        <v>3</v>
      </c>
      <c r="U7" s="55">
        <v>5</v>
      </c>
      <c r="V7" s="46"/>
      <c r="W7" s="46"/>
      <c r="X7" s="59"/>
      <c r="Y7" s="55">
        <v>4</v>
      </c>
      <c r="Z7" s="59">
        <v>3</v>
      </c>
      <c r="AA7" s="59">
        <v>3</v>
      </c>
      <c r="AB7" s="59">
        <v>3</v>
      </c>
      <c r="AC7" s="59">
        <v>3</v>
      </c>
      <c r="AD7" s="59">
        <v>3</v>
      </c>
      <c r="AE7" s="28"/>
    </row>
    <row r="8" spans="1:40" s="8" customFormat="1" ht="18.95" customHeight="1" x14ac:dyDescent="0.25">
      <c r="A8" s="105"/>
      <c r="B8" s="110" t="s">
        <v>14</v>
      </c>
      <c r="C8" s="111"/>
      <c r="D8" s="111"/>
      <c r="E8" s="14">
        <f>0.05375*2*E7*2*E7</f>
        <v>1.9350000000000001</v>
      </c>
      <c r="F8" s="10">
        <f t="shared" ref="F8" si="0">0.05375*2*F7*2*F7</f>
        <v>0</v>
      </c>
      <c r="G8" s="10">
        <f t="shared" ref="G8:H8" si="1">0.05375*2*G7*2*G7</f>
        <v>0</v>
      </c>
      <c r="H8" s="19">
        <f t="shared" si="1"/>
        <v>0</v>
      </c>
      <c r="I8" s="14">
        <f t="shared" ref="I8:Z8" si="2">0.05375*2*I7*2*I7</f>
        <v>0</v>
      </c>
      <c r="J8" s="10">
        <f t="shared" si="2"/>
        <v>0</v>
      </c>
      <c r="K8" s="10">
        <f t="shared" si="2"/>
        <v>0</v>
      </c>
      <c r="L8" s="10">
        <f t="shared" si="2"/>
        <v>0</v>
      </c>
      <c r="M8" s="10">
        <f t="shared" si="2"/>
        <v>0</v>
      </c>
      <c r="N8" s="19">
        <f t="shared" si="2"/>
        <v>0</v>
      </c>
      <c r="O8" s="14">
        <f t="shared" si="2"/>
        <v>0</v>
      </c>
      <c r="P8" s="10">
        <f t="shared" si="2"/>
        <v>7.74</v>
      </c>
      <c r="Q8" s="19">
        <f t="shared" si="2"/>
        <v>1.9350000000000001</v>
      </c>
      <c r="R8" s="14">
        <f t="shared" si="2"/>
        <v>1.9350000000000001</v>
      </c>
      <c r="S8" s="10">
        <f t="shared" si="2"/>
        <v>1.9350000000000001</v>
      </c>
      <c r="T8" s="19">
        <f t="shared" si="2"/>
        <v>1.9350000000000001</v>
      </c>
      <c r="U8" s="14">
        <f t="shared" si="2"/>
        <v>5.375</v>
      </c>
      <c r="V8" s="10">
        <f t="shared" si="2"/>
        <v>0</v>
      </c>
      <c r="W8" s="10">
        <f t="shared" si="2"/>
        <v>0</v>
      </c>
      <c r="X8" s="19">
        <f t="shared" si="2"/>
        <v>0</v>
      </c>
      <c r="Y8" s="14">
        <f t="shared" si="2"/>
        <v>3.44</v>
      </c>
      <c r="Z8" s="19">
        <f t="shared" si="2"/>
        <v>1.9350000000000001</v>
      </c>
      <c r="AA8" s="19">
        <f t="shared" ref="AA8:AD8" si="3">0.05375*2*AA7*2*AA7</f>
        <v>1.9350000000000001</v>
      </c>
      <c r="AB8" s="19">
        <f t="shared" si="3"/>
        <v>1.9350000000000001</v>
      </c>
      <c r="AC8" s="19">
        <f t="shared" ref="AC8" si="4">0.05375*2*AC7*2*AC7</f>
        <v>1.9350000000000001</v>
      </c>
      <c r="AD8" s="19">
        <f t="shared" si="3"/>
        <v>1.9350000000000001</v>
      </c>
      <c r="AE8" s="27" t="s">
        <v>10</v>
      </c>
      <c r="AK8" s="8" t="s">
        <v>62</v>
      </c>
      <c r="AL8" s="13">
        <v>1.95</v>
      </c>
    </row>
    <row r="9" spans="1:40" ht="18.95" customHeight="1" x14ac:dyDescent="0.25">
      <c r="A9" s="105"/>
      <c r="B9" s="110" t="s">
        <v>15</v>
      </c>
      <c r="C9" s="111"/>
      <c r="D9" s="111"/>
      <c r="E9" s="14">
        <f>E6*E8</f>
        <v>7.74</v>
      </c>
      <c r="F9" s="10">
        <f t="shared" ref="F9" si="5">F6*F8</f>
        <v>0</v>
      </c>
      <c r="G9" s="10">
        <f t="shared" ref="G9:H9" si="6">G6*G8</f>
        <v>0</v>
      </c>
      <c r="H9" s="19">
        <f t="shared" si="6"/>
        <v>0</v>
      </c>
      <c r="I9" s="14">
        <f t="shared" ref="I9:Y9" si="7">I6*I8</f>
        <v>0</v>
      </c>
      <c r="J9" s="10">
        <f t="shared" si="7"/>
        <v>0</v>
      </c>
      <c r="K9" s="10">
        <f t="shared" si="7"/>
        <v>0</v>
      </c>
      <c r="L9" s="10">
        <f t="shared" si="7"/>
        <v>0</v>
      </c>
      <c r="M9" s="10">
        <f t="shared" si="7"/>
        <v>0</v>
      </c>
      <c r="N9" s="19">
        <f t="shared" si="7"/>
        <v>0</v>
      </c>
      <c r="O9" s="14">
        <f t="shared" si="7"/>
        <v>0</v>
      </c>
      <c r="P9" s="10">
        <f t="shared" si="7"/>
        <v>15.48</v>
      </c>
      <c r="Q9" s="19">
        <f>Q6*Q8</f>
        <v>3.87</v>
      </c>
      <c r="R9" s="14">
        <f t="shared" ref="R9:S9" si="8">R6*R8</f>
        <v>7.74</v>
      </c>
      <c r="S9" s="10">
        <f t="shared" si="8"/>
        <v>7.74</v>
      </c>
      <c r="T9" s="19">
        <f>T6*T8</f>
        <v>7.74</v>
      </c>
      <c r="U9" s="14">
        <f t="shared" si="7"/>
        <v>32.25</v>
      </c>
      <c r="V9" s="10">
        <f t="shared" si="7"/>
        <v>0</v>
      </c>
      <c r="W9" s="10">
        <f t="shared" si="7"/>
        <v>0</v>
      </c>
      <c r="X9" s="19">
        <f t="shared" si="7"/>
        <v>0</v>
      </c>
      <c r="Y9" s="14">
        <f t="shared" si="7"/>
        <v>13.76</v>
      </c>
      <c r="Z9" s="19">
        <f>Z6*Z8</f>
        <v>7.74</v>
      </c>
      <c r="AA9" s="19">
        <f t="shared" ref="AA9:AD9" si="9">AA6*AA8</f>
        <v>7.74</v>
      </c>
      <c r="AB9" s="19">
        <f t="shared" si="9"/>
        <v>7.74</v>
      </c>
      <c r="AC9" s="19">
        <f t="shared" si="9"/>
        <v>7.74</v>
      </c>
      <c r="AD9" s="19">
        <f t="shared" si="9"/>
        <v>7.74</v>
      </c>
      <c r="AE9" s="30">
        <f>SUM(E9:AD9)</f>
        <v>135.01999999999998</v>
      </c>
      <c r="AK9" s="4" t="s">
        <v>63</v>
      </c>
    </row>
    <row r="10" spans="1:40" ht="18.95" hidden="1" customHeight="1" x14ac:dyDescent="0.25">
      <c r="A10" s="105"/>
      <c r="B10" s="110" t="s">
        <v>16</v>
      </c>
      <c r="C10" s="111" t="s">
        <v>17</v>
      </c>
      <c r="D10" s="9" t="s">
        <v>5</v>
      </c>
      <c r="E10" s="14">
        <v>0</v>
      </c>
      <c r="F10" s="10">
        <v>0</v>
      </c>
      <c r="G10" s="10">
        <v>0</v>
      </c>
      <c r="H10" s="19">
        <v>0</v>
      </c>
      <c r="I10" s="14">
        <v>0</v>
      </c>
      <c r="J10" s="10">
        <v>0</v>
      </c>
      <c r="K10" s="10">
        <v>0</v>
      </c>
      <c r="L10" s="10">
        <v>0</v>
      </c>
      <c r="M10" s="10">
        <v>0</v>
      </c>
      <c r="N10" s="19">
        <v>0</v>
      </c>
      <c r="O10" s="14">
        <v>0</v>
      </c>
      <c r="P10" s="10">
        <v>0</v>
      </c>
      <c r="Q10" s="19">
        <v>0</v>
      </c>
      <c r="R10" s="14">
        <v>0</v>
      </c>
      <c r="S10" s="10">
        <v>0</v>
      </c>
      <c r="T10" s="19">
        <v>0</v>
      </c>
      <c r="U10" s="14">
        <v>0</v>
      </c>
      <c r="V10" s="10">
        <v>0</v>
      </c>
      <c r="W10" s="10">
        <v>0</v>
      </c>
      <c r="X10" s="19">
        <v>0</v>
      </c>
      <c r="Y10" s="14">
        <v>0</v>
      </c>
      <c r="Z10" s="19">
        <v>0</v>
      </c>
      <c r="AB10" s="99"/>
      <c r="AC10" s="99"/>
      <c r="AD10" s="99"/>
      <c r="AE10" s="30">
        <f>SUM(E10:Z10)</f>
        <v>0</v>
      </c>
    </row>
    <row r="11" spans="1:40" ht="18.95" hidden="1" customHeight="1" x14ac:dyDescent="0.25">
      <c r="A11" s="105"/>
      <c r="B11" s="110"/>
      <c r="C11" s="111"/>
      <c r="D11" s="9" t="s">
        <v>8</v>
      </c>
      <c r="E11" s="54" t="s">
        <v>9</v>
      </c>
      <c r="F11" s="45" t="s">
        <v>9</v>
      </c>
      <c r="G11" s="45" t="s">
        <v>9</v>
      </c>
      <c r="H11" s="58" t="s">
        <v>9</v>
      </c>
      <c r="I11" s="54" t="s">
        <v>9</v>
      </c>
      <c r="J11" s="45" t="s">
        <v>9</v>
      </c>
      <c r="K11" s="45" t="s">
        <v>9</v>
      </c>
      <c r="L11" s="45" t="s">
        <v>9</v>
      </c>
      <c r="M11" s="45" t="s">
        <v>9</v>
      </c>
      <c r="N11" s="58" t="s">
        <v>9</v>
      </c>
      <c r="O11" s="54" t="s">
        <v>9</v>
      </c>
      <c r="P11" s="45" t="s">
        <v>9</v>
      </c>
      <c r="Q11" s="58" t="s">
        <v>9</v>
      </c>
      <c r="R11" s="54" t="s">
        <v>9</v>
      </c>
      <c r="S11" s="45" t="s">
        <v>9</v>
      </c>
      <c r="T11" s="58" t="s">
        <v>9</v>
      </c>
      <c r="U11" s="54" t="s">
        <v>9</v>
      </c>
      <c r="V11" s="45" t="s">
        <v>9</v>
      </c>
      <c r="W11" s="45" t="s">
        <v>9</v>
      </c>
      <c r="X11" s="58" t="s">
        <v>9</v>
      </c>
      <c r="Y11" s="54" t="s">
        <v>9</v>
      </c>
      <c r="Z11" s="58" t="s">
        <v>9</v>
      </c>
      <c r="AB11" s="100"/>
      <c r="AC11" s="100"/>
      <c r="AD11" s="100"/>
      <c r="AE11" s="27" t="s">
        <v>10</v>
      </c>
    </row>
    <row r="12" spans="1:40" ht="18.95" hidden="1" customHeight="1" x14ac:dyDescent="0.25">
      <c r="A12" s="105"/>
      <c r="B12" s="110"/>
      <c r="C12" s="111"/>
      <c r="D12" s="9" t="s">
        <v>12</v>
      </c>
      <c r="E12" s="14">
        <v>0</v>
      </c>
      <c r="F12" s="10"/>
      <c r="G12" s="10"/>
      <c r="H12" s="19"/>
      <c r="I12" s="14">
        <v>0</v>
      </c>
      <c r="J12" s="10">
        <v>0</v>
      </c>
      <c r="K12" s="10">
        <v>0</v>
      </c>
      <c r="L12" s="10">
        <v>0</v>
      </c>
      <c r="M12" s="10">
        <v>0</v>
      </c>
      <c r="N12" s="19"/>
      <c r="O12" s="14">
        <v>0</v>
      </c>
      <c r="P12" s="10">
        <v>0</v>
      </c>
      <c r="Q12" s="19">
        <v>0</v>
      </c>
      <c r="R12" s="14">
        <v>0</v>
      </c>
      <c r="S12" s="10">
        <v>0</v>
      </c>
      <c r="T12" s="19">
        <v>0</v>
      </c>
      <c r="U12" s="14">
        <v>0</v>
      </c>
      <c r="V12" s="10"/>
      <c r="W12" s="10"/>
      <c r="X12" s="19"/>
      <c r="Y12" s="14">
        <v>0</v>
      </c>
      <c r="Z12" s="19">
        <v>0</v>
      </c>
      <c r="AB12" s="100"/>
      <c r="AC12" s="100"/>
      <c r="AD12" s="100"/>
      <c r="AE12" s="27" t="s">
        <v>10</v>
      </c>
    </row>
    <row r="13" spans="1:40" ht="18.95" hidden="1" customHeight="1" x14ac:dyDescent="0.25">
      <c r="A13" s="105"/>
      <c r="B13" s="110"/>
      <c r="C13" s="111" t="s">
        <v>18</v>
      </c>
      <c r="D13" s="9" t="s">
        <v>5</v>
      </c>
      <c r="E13" s="14">
        <v>0</v>
      </c>
      <c r="F13" s="10">
        <v>0</v>
      </c>
      <c r="G13" s="10">
        <v>0</v>
      </c>
      <c r="H13" s="19">
        <v>0</v>
      </c>
      <c r="I13" s="14">
        <v>0</v>
      </c>
      <c r="J13" s="10">
        <v>0</v>
      </c>
      <c r="K13" s="10">
        <v>0</v>
      </c>
      <c r="L13" s="10">
        <v>0</v>
      </c>
      <c r="M13" s="10">
        <v>0</v>
      </c>
      <c r="N13" s="19">
        <v>0</v>
      </c>
      <c r="O13" s="14">
        <v>0</v>
      </c>
      <c r="P13" s="10">
        <v>0</v>
      </c>
      <c r="Q13" s="19">
        <v>0</v>
      </c>
      <c r="R13" s="14">
        <v>0</v>
      </c>
      <c r="S13" s="10">
        <v>0</v>
      </c>
      <c r="T13" s="19">
        <v>0</v>
      </c>
      <c r="U13" s="14">
        <v>0</v>
      </c>
      <c r="V13" s="10">
        <v>0</v>
      </c>
      <c r="W13" s="10">
        <v>0</v>
      </c>
      <c r="X13" s="19">
        <v>0</v>
      </c>
      <c r="Y13" s="14">
        <v>0</v>
      </c>
      <c r="Z13" s="19">
        <v>0</v>
      </c>
      <c r="AB13" s="99"/>
      <c r="AC13" s="99"/>
      <c r="AD13" s="99"/>
      <c r="AE13" s="30">
        <f>SUM(E13:Z13)</f>
        <v>0</v>
      </c>
    </row>
    <row r="14" spans="1:40" ht="18.95" hidden="1" customHeight="1" x14ac:dyDescent="0.25">
      <c r="A14" s="105"/>
      <c r="B14" s="110"/>
      <c r="C14" s="111"/>
      <c r="D14" s="9" t="s">
        <v>8</v>
      </c>
      <c r="E14" s="54" t="s">
        <v>9</v>
      </c>
      <c r="F14" s="45" t="s">
        <v>9</v>
      </c>
      <c r="G14" s="45" t="s">
        <v>9</v>
      </c>
      <c r="H14" s="58" t="s">
        <v>9</v>
      </c>
      <c r="I14" s="54" t="s">
        <v>9</v>
      </c>
      <c r="J14" s="45" t="s">
        <v>9</v>
      </c>
      <c r="K14" s="45" t="s">
        <v>9</v>
      </c>
      <c r="L14" s="45" t="s">
        <v>9</v>
      </c>
      <c r="M14" s="45" t="s">
        <v>9</v>
      </c>
      <c r="N14" s="58" t="s">
        <v>9</v>
      </c>
      <c r="O14" s="54" t="s">
        <v>9</v>
      </c>
      <c r="P14" s="45" t="s">
        <v>9</v>
      </c>
      <c r="Q14" s="58" t="s">
        <v>9</v>
      </c>
      <c r="R14" s="54" t="s">
        <v>9</v>
      </c>
      <c r="S14" s="45" t="s">
        <v>9</v>
      </c>
      <c r="T14" s="58" t="s">
        <v>9</v>
      </c>
      <c r="U14" s="54" t="s">
        <v>9</v>
      </c>
      <c r="V14" s="45" t="s">
        <v>9</v>
      </c>
      <c r="W14" s="45" t="s">
        <v>9</v>
      </c>
      <c r="X14" s="58" t="s">
        <v>9</v>
      </c>
      <c r="Y14" s="54" t="s">
        <v>9</v>
      </c>
      <c r="Z14" s="58" t="s">
        <v>9</v>
      </c>
      <c r="AB14" s="100"/>
      <c r="AC14" s="100"/>
      <c r="AD14" s="100"/>
      <c r="AE14" s="27" t="s">
        <v>10</v>
      </c>
    </row>
    <row r="15" spans="1:40" ht="18.95" hidden="1" customHeight="1" x14ac:dyDescent="0.25">
      <c r="A15" s="105"/>
      <c r="B15" s="110"/>
      <c r="C15" s="111"/>
      <c r="D15" s="9" t="s">
        <v>12</v>
      </c>
      <c r="E15" s="14">
        <v>0</v>
      </c>
      <c r="F15" s="10">
        <v>0</v>
      </c>
      <c r="G15" s="10">
        <v>0</v>
      </c>
      <c r="H15" s="19">
        <v>0</v>
      </c>
      <c r="I15" s="14">
        <v>0</v>
      </c>
      <c r="J15" s="10">
        <v>0</v>
      </c>
      <c r="K15" s="10">
        <v>0</v>
      </c>
      <c r="L15" s="10">
        <v>0</v>
      </c>
      <c r="M15" s="10">
        <v>0</v>
      </c>
      <c r="N15" s="19">
        <v>0</v>
      </c>
      <c r="O15" s="14">
        <v>0</v>
      </c>
      <c r="P15" s="10">
        <v>0</v>
      </c>
      <c r="Q15" s="19">
        <v>0</v>
      </c>
      <c r="R15" s="14">
        <v>0</v>
      </c>
      <c r="S15" s="10">
        <v>0</v>
      </c>
      <c r="T15" s="19">
        <v>0</v>
      </c>
      <c r="U15" s="14">
        <v>0</v>
      </c>
      <c r="V15" s="10">
        <v>0</v>
      </c>
      <c r="W15" s="10">
        <v>0</v>
      </c>
      <c r="X15" s="19">
        <v>0</v>
      </c>
      <c r="Y15" s="14">
        <v>0</v>
      </c>
      <c r="Z15" s="19">
        <v>0</v>
      </c>
      <c r="AB15" s="100"/>
      <c r="AC15" s="100"/>
      <c r="AD15" s="100"/>
      <c r="AE15" s="27" t="s">
        <v>10</v>
      </c>
    </row>
    <row r="16" spans="1:40" ht="18.95" hidden="1" customHeight="1" x14ac:dyDescent="0.25">
      <c r="A16" s="105"/>
      <c r="B16" s="110" t="s">
        <v>19</v>
      </c>
      <c r="C16" s="111"/>
      <c r="D16" s="9" t="s">
        <v>20</v>
      </c>
      <c r="E16" s="14"/>
      <c r="F16" s="10"/>
      <c r="G16" s="10"/>
      <c r="H16" s="19"/>
      <c r="I16" s="14"/>
      <c r="J16" s="10"/>
      <c r="K16" s="10"/>
      <c r="L16" s="10"/>
      <c r="M16" s="10"/>
      <c r="N16" s="19"/>
      <c r="O16" s="14"/>
      <c r="P16" s="10"/>
      <c r="Q16" s="19"/>
      <c r="R16" s="14"/>
      <c r="S16" s="10"/>
      <c r="T16" s="19"/>
      <c r="U16" s="14"/>
      <c r="V16" s="10"/>
      <c r="W16" s="10"/>
      <c r="X16" s="19"/>
      <c r="Y16" s="14"/>
      <c r="Z16" s="19"/>
      <c r="AB16" s="99"/>
      <c r="AC16" s="99"/>
      <c r="AD16" s="99"/>
      <c r="AE16" s="30">
        <f>SUM(E16:Z16)</f>
        <v>0</v>
      </c>
    </row>
    <row r="17" spans="1:31" ht="18.95" hidden="1" customHeight="1" x14ac:dyDescent="0.25">
      <c r="A17" s="105"/>
      <c r="B17" s="110"/>
      <c r="C17" s="111"/>
      <c r="D17" s="9" t="s">
        <v>21</v>
      </c>
      <c r="E17" s="126">
        <v>0.3</v>
      </c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7"/>
      <c r="AB17" s="101"/>
      <c r="AC17" s="101"/>
      <c r="AD17" s="101"/>
      <c r="AE17" s="31" t="s">
        <v>10</v>
      </c>
    </row>
    <row r="18" spans="1:31" ht="18.95" hidden="1" customHeight="1" x14ac:dyDescent="0.25">
      <c r="A18" s="105"/>
      <c r="B18" s="110"/>
      <c r="C18" s="111"/>
      <c r="D18" s="9" t="s">
        <v>22</v>
      </c>
      <c r="E18" s="126">
        <v>1</v>
      </c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7"/>
      <c r="AB18" s="101"/>
      <c r="AC18" s="101"/>
      <c r="AD18" s="101"/>
      <c r="AE18" s="31" t="s">
        <v>10</v>
      </c>
    </row>
    <row r="19" spans="1:31" ht="18.95" hidden="1" customHeight="1" x14ac:dyDescent="0.25">
      <c r="A19" s="105"/>
      <c r="B19" s="110"/>
      <c r="C19" s="111"/>
      <c r="D19" s="9" t="s">
        <v>23</v>
      </c>
      <c r="E19" s="126" t="s">
        <v>10</v>
      </c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7"/>
      <c r="AB19" s="99"/>
      <c r="AC19" s="99"/>
      <c r="AD19" s="99"/>
      <c r="AE19" s="30">
        <f>AE16*(1+E17)*E18</f>
        <v>0</v>
      </c>
    </row>
    <row r="20" spans="1:31" ht="18.95" hidden="1" customHeight="1" x14ac:dyDescent="0.25">
      <c r="A20" s="105"/>
      <c r="B20" s="110"/>
      <c r="C20" s="111"/>
      <c r="D20" s="9" t="s">
        <v>24</v>
      </c>
      <c r="E20" s="126" t="s">
        <v>10</v>
      </c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7"/>
      <c r="AB20" s="99"/>
      <c r="AC20" s="99"/>
      <c r="AD20" s="99"/>
      <c r="AE20" s="30">
        <f>AE16*(1+E17)*(1-E18)</f>
        <v>0</v>
      </c>
    </row>
    <row r="21" spans="1:31" ht="18.95" hidden="1" customHeight="1" x14ac:dyDescent="0.25">
      <c r="A21" s="105"/>
      <c r="B21" s="110" t="s">
        <v>25</v>
      </c>
      <c r="C21" s="111"/>
      <c r="D21" s="9" t="s">
        <v>26</v>
      </c>
      <c r="E21" s="14"/>
      <c r="F21" s="10"/>
      <c r="G21" s="10"/>
      <c r="H21" s="19"/>
      <c r="I21" s="14"/>
      <c r="J21" s="10"/>
      <c r="K21" s="10"/>
      <c r="L21" s="10"/>
      <c r="M21" s="10"/>
      <c r="N21" s="19"/>
      <c r="O21" s="14"/>
      <c r="P21" s="10"/>
      <c r="Q21" s="19"/>
      <c r="R21" s="14"/>
      <c r="S21" s="10"/>
      <c r="T21" s="19"/>
      <c r="U21" s="14"/>
      <c r="V21" s="10"/>
      <c r="W21" s="10"/>
      <c r="X21" s="19"/>
      <c r="Y21" s="14"/>
      <c r="Z21" s="19"/>
      <c r="AB21" s="99"/>
      <c r="AC21" s="99"/>
      <c r="AD21" s="99"/>
      <c r="AE21" s="30">
        <f>SUM(E21:Z21)</f>
        <v>0</v>
      </c>
    </row>
    <row r="22" spans="1:31" ht="18.95" hidden="1" customHeight="1" x14ac:dyDescent="0.25">
      <c r="A22" s="105"/>
      <c r="B22" s="110"/>
      <c r="C22" s="111"/>
      <c r="D22" s="9" t="s">
        <v>27</v>
      </c>
      <c r="E22" s="126">
        <v>0.3</v>
      </c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7"/>
      <c r="AB22" s="101"/>
      <c r="AC22" s="101"/>
      <c r="AD22" s="101"/>
      <c r="AE22" s="31" t="s">
        <v>10</v>
      </c>
    </row>
    <row r="23" spans="1:31" ht="25.5" hidden="1" customHeight="1" x14ac:dyDescent="0.25">
      <c r="A23" s="105"/>
      <c r="B23" s="110"/>
      <c r="C23" s="111"/>
      <c r="D23" s="9" t="s">
        <v>28</v>
      </c>
      <c r="E23" s="126" t="s">
        <v>10</v>
      </c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7"/>
      <c r="AB23" s="99"/>
      <c r="AC23" s="99"/>
      <c r="AD23" s="99"/>
      <c r="AE23" s="30">
        <f>MAX(AE21*(1+E22)-AE20,0)</f>
        <v>0</v>
      </c>
    </row>
    <row r="24" spans="1:31" ht="18.95" customHeight="1" x14ac:dyDescent="0.25">
      <c r="A24" s="105"/>
      <c r="B24" s="110" t="s">
        <v>29</v>
      </c>
      <c r="C24" s="111"/>
      <c r="D24" s="9" t="s">
        <v>30</v>
      </c>
      <c r="E24" s="14">
        <f>E5+IF(E4=$AK$3,$AN$3+$AN$4,2*$AN$4)</f>
        <v>8.9400000000000013</v>
      </c>
      <c r="F24" s="10">
        <f>F5+IF(F4=$AK$3,$AN$3+$AN$4,2*$AN$4)</f>
        <v>1.04</v>
      </c>
      <c r="G24" s="10">
        <f>G5+IF(G4=$AK$3,$AN$3+$AN$4,2*$AN$4)</f>
        <v>1.04</v>
      </c>
      <c r="H24" s="19">
        <f>H5+IF(H4=$AK$3,$AN$3+$AN$4,2*$AN$4)</f>
        <v>1.04</v>
      </c>
      <c r="I24" s="72" t="s">
        <v>85</v>
      </c>
      <c r="J24" s="73" t="s">
        <v>85</v>
      </c>
      <c r="K24" s="73" t="s">
        <v>85</v>
      </c>
      <c r="L24" s="73" t="s">
        <v>85</v>
      </c>
      <c r="M24" s="73" t="s">
        <v>85</v>
      </c>
      <c r="N24" s="19">
        <f t="shared" ref="N24:Z24" si="10">N5+IF(N4=$AK$3,$AN$3+$AN$4,2*$AN$4)</f>
        <v>1.04</v>
      </c>
      <c r="O24" s="14">
        <f t="shared" si="10"/>
        <v>9.0399999999999991</v>
      </c>
      <c r="P24" s="10">
        <f t="shared" si="10"/>
        <v>9.09</v>
      </c>
      <c r="Q24" s="19">
        <f t="shared" si="10"/>
        <v>8.9400000000000013</v>
      </c>
      <c r="R24" s="14">
        <f t="shared" si="10"/>
        <v>9.14</v>
      </c>
      <c r="S24" s="10">
        <f t="shared" si="10"/>
        <v>8.9400000000000013</v>
      </c>
      <c r="T24" s="19">
        <f t="shared" si="10"/>
        <v>8.9400000000000013</v>
      </c>
      <c r="U24" s="14">
        <f t="shared" si="10"/>
        <v>1.04</v>
      </c>
      <c r="V24" s="10">
        <f t="shared" si="10"/>
        <v>1.04</v>
      </c>
      <c r="W24" s="10">
        <f t="shared" si="10"/>
        <v>1.04</v>
      </c>
      <c r="X24" s="19">
        <f t="shared" si="10"/>
        <v>1.04</v>
      </c>
      <c r="Y24" s="14">
        <f t="shared" si="10"/>
        <v>8.4400000000000013</v>
      </c>
      <c r="Z24" s="19">
        <f t="shared" si="10"/>
        <v>8.4400000000000013</v>
      </c>
      <c r="AA24" s="19">
        <f t="shared" ref="AA24:AD24" si="11">AA5+IF(AA4=$AK$3,$AN$3+$AN$4,2*$AN$4)</f>
        <v>9.14</v>
      </c>
      <c r="AB24" s="19">
        <f t="shared" si="11"/>
        <v>10.440000000000001</v>
      </c>
      <c r="AC24" s="19">
        <f t="shared" ref="AC24" si="12">AC5+IF(AC4=$AK$3,$AN$3+$AN$4,2*$AN$4)</f>
        <v>9.14</v>
      </c>
      <c r="AD24" s="19">
        <f t="shared" si="11"/>
        <v>8.84</v>
      </c>
      <c r="AE24" s="27" t="s">
        <v>10</v>
      </c>
    </row>
    <row r="25" spans="1:31" ht="18.95" customHeight="1" x14ac:dyDescent="0.25">
      <c r="A25" s="105"/>
      <c r="B25" s="110"/>
      <c r="C25" s="111"/>
      <c r="D25" s="9" t="s">
        <v>31</v>
      </c>
      <c r="E25" s="14">
        <f>4348.39-F25-G25-H25</f>
        <v>3824.1600000000008</v>
      </c>
      <c r="F25" s="10">
        <v>213.33</v>
      </c>
      <c r="G25" s="10">
        <v>189.49</v>
      </c>
      <c r="H25" s="19">
        <v>121.41</v>
      </c>
      <c r="I25" s="14">
        <v>1388.597</v>
      </c>
      <c r="J25" s="10">
        <v>2720.1066999999998</v>
      </c>
      <c r="K25" s="10">
        <v>2073.9441999999999</v>
      </c>
      <c r="L25" s="10">
        <v>1946.9384</v>
      </c>
      <c r="M25" s="10">
        <v>962.68320000000006</v>
      </c>
      <c r="N25" s="19">
        <v>389.4</v>
      </c>
      <c r="O25" s="14">
        <f t="shared" ref="O25:T25" si="13">O3*O24+O9+O10*(O12+IF(O11=$AK$3,$AN$3+$AN$4,2*$AN$4))+O13*(O15+IF(O14=$AK$3,$AN$3+$AN$4,2*$AN$4))</f>
        <v>1704.5823999999998</v>
      </c>
      <c r="P25" s="10">
        <f t="shared" si="13"/>
        <v>2193.0803999999998</v>
      </c>
      <c r="Q25" s="19">
        <f t="shared" si="13"/>
        <v>452.83680000000004</v>
      </c>
      <c r="R25" s="14">
        <f t="shared" si="13"/>
        <v>1007.7474000000001</v>
      </c>
      <c r="S25" s="10">
        <f t="shared" si="13"/>
        <v>986.40180000000009</v>
      </c>
      <c r="T25" s="19">
        <f t="shared" si="13"/>
        <v>985.68660000000011</v>
      </c>
      <c r="U25" s="14">
        <v>839.83</v>
      </c>
      <c r="V25" s="10">
        <v>227.7</v>
      </c>
      <c r="W25" s="10">
        <v>110.28</v>
      </c>
      <c r="X25" s="19">
        <v>162.91999999999999</v>
      </c>
      <c r="Y25" s="14">
        <f>Y3*Y24+Y9+Y10*(Y12+IF(Y11=$AK$3,$AN$3+$AN$4,2*$AN$4))+Y13*(Y15+IF(Y14=$AK$3,$AN$3+$AN$4,2*$AN$4))</f>
        <v>966.04520000000014</v>
      </c>
      <c r="Z25" s="19">
        <f>Z3*Z24+Z9+Z10*(Z12+IF(Z11=$AK$3,$AN$3+$AN$4,2*$AN$4))+Z13*(Z15+IF(Z14=$AK$3,$AN$3+$AN$4,2*$AN$4))</f>
        <v>959.18120000000022</v>
      </c>
      <c r="AA25" s="19">
        <f t="shared" ref="AA25:AD25" si="14">AA3*AA24+AA9+AA10*(AA12+IF(AA11=$AK$3,$AN$3+$AN$4,2*$AN$4))+AA13*(AA15+IF(AA14=$AK$3,$AN$3+$AN$4,2*$AN$4))</f>
        <v>2666.3831999999998</v>
      </c>
      <c r="AB25" s="19">
        <f t="shared" si="14"/>
        <v>1037.6460000000002</v>
      </c>
      <c r="AC25" s="19">
        <f>AC3*AC24+AC9+AC10*(AC12+IF(AC11=$AK$3,$AN$3+$AN$4,2*$AN$4))+AC13*(AC15+IF(AC14=$AK$3,$AN$3+$AN$4,2*$AN$4))</f>
        <v>1016.0648</v>
      </c>
      <c r="AD25" s="19">
        <f t="shared" si="14"/>
        <v>2089.56</v>
      </c>
      <c r="AE25" s="30">
        <f>SUM(E25:AD25)</f>
        <v>31236.005300000001</v>
      </c>
    </row>
    <row r="26" spans="1:31" ht="18.95" customHeight="1" x14ac:dyDescent="0.25">
      <c r="A26" s="105"/>
      <c r="B26" s="110" t="s">
        <v>32</v>
      </c>
      <c r="C26" s="111"/>
      <c r="D26" s="9" t="s">
        <v>33</v>
      </c>
      <c r="E26" s="14" t="s">
        <v>34</v>
      </c>
      <c r="F26" s="10" t="s">
        <v>34</v>
      </c>
      <c r="G26" s="10" t="s">
        <v>34</v>
      </c>
      <c r="H26" s="19" t="s">
        <v>34</v>
      </c>
      <c r="I26" s="14" t="s">
        <v>34</v>
      </c>
      <c r="J26" s="10" t="s">
        <v>34</v>
      </c>
      <c r="K26" s="10" t="s">
        <v>34</v>
      </c>
      <c r="L26" s="10" t="s">
        <v>34</v>
      </c>
      <c r="M26" s="10" t="s">
        <v>34</v>
      </c>
      <c r="N26" s="19" t="s">
        <v>34</v>
      </c>
      <c r="O26" s="14" t="s">
        <v>34</v>
      </c>
      <c r="P26" s="10" t="s">
        <v>34</v>
      </c>
      <c r="Q26" s="19" t="s">
        <v>34</v>
      </c>
      <c r="R26" s="14" t="s">
        <v>34</v>
      </c>
      <c r="S26" s="10" t="s">
        <v>34</v>
      </c>
      <c r="T26" s="19" t="s">
        <v>34</v>
      </c>
      <c r="U26" s="14" t="s">
        <v>34</v>
      </c>
      <c r="V26" s="10" t="s">
        <v>34</v>
      </c>
      <c r="W26" s="10" t="s">
        <v>34</v>
      </c>
      <c r="X26" s="19" t="s">
        <v>34</v>
      </c>
      <c r="Y26" s="14" t="s">
        <v>34</v>
      </c>
      <c r="Z26" s="19" t="s">
        <v>34</v>
      </c>
      <c r="AA26" s="19" t="s">
        <v>34</v>
      </c>
      <c r="AB26" s="19" t="s">
        <v>34</v>
      </c>
      <c r="AC26" s="19" t="s">
        <v>34</v>
      </c>
      <c r="AD26" s="19" t="s">
        <v>34</v>
      </c>
      <c r="AE26" s="27" t="s">
        <v>10</v>
      </c>
    </row>
    <row r="27" spans="1:31" ht="18.95" customHeight="1" x14ac:dyDescent="0.25">
      <c r="A27" s="105"/>
      <c r="B27" s="110"/>
      <c r="C27" s="111"/>
      <c r="D27" s="9" t="s">
        <v>35</v>
      </c>
      <c r="E27" s="14">
        <v>15</v>
      </c>
      <c r="F27" s="10">
        <v>15</v>
      </c>
      <c r="G27" s="10">
        <v>15</v>
      </c>
      <c r="H27" s="19">
        <v>15</v>
      </c>
      <c r="I27" s="14">
        <v>15</v>
      </c>
      <c r="J27" s="10">
        <v>15</v>
      </c>
      <c r="K27" s="10">
        <v>15</v>
      </c>
      <c r="L27" s="10">
        <v>15</v>
      </c>
      <c r="M27" s="10">
        <v>15</v>
      </c>
      <c r="N27" s="19">
        <v>15</v>
      </c>
      <c r="O27" s="14">
        <v>15</v>
      </c>
      <c r="P27" s="10">
        <v>15</v>
      </c>
      <c r="Q27" s="19">
        <v>15</v>
      </c>
      <c r="R27" s="14">
        <v>15</v>
      </c>
      <c r="S27" s="10">
        <v>15</v>
      </c>
      <c r="T27" s="19">
        <v>15</v>
      </c>
      <c r="U27" s="14">
        <v>15</v>
      </c>
      <c r="V27" s="10">
        <v>15</v>
      </c>
      <c r="W27" s="10">
        <v>15</v>
      </c>
      <c r="X27" s="19">
        <v>15</v>
      </c>
      <c r="Y27" s="14">
        <v>15</v>
      </c>
      <c r="Z27" s="19">
        <v>15</v>
      </c>
      <c r="AA27" s="14">
        <v>15</v>
      </c>
      <c r="AB27" s="19">
        <v>15</v>
      </c>
      <c r="AC27" s="14">
        <v>15</v>
      </c>
      <c r="AD27" s="19">
        <v>15</v>
      </c>
      <c r="AE27" s="27" t="s">
        <v>10</v>
      </c>
    </row>
    <row r="28" spans="1:31" ht="18.95" customHeight="1" x14ac:dyDescent="0.25">
      <c r="A28" s="105"/>
      <c r="B28" s="110"/>
      <c r="C28" s="111"/>
      <c r="D28" s="9" t="s">
        <v>36</v>
      </c>
      <c r="E28" s="16">
        <v>0.4667</v>
      </c>
      <c r="F28" s="11">
        <v>0.4667</v>
      </c>
      <c r="G28" s="11">
        <v>0.4667</v>
      </c>
      <c r="H28" s="21">
        <v>0.4667</v>
      </c>
      <c r="I28" s="16">
        <v>0.4667</v>
      </c>
      <c r="J28" s="11">
        <v>0.4667</v>
      </c>
      <c r="K28" s="11">
        <v>0.4667</v>
      </c>
      <c r="L28" s="11">
        <v>0.4667</v>
      </c>
      <c r="M28" s="11">
        <v>0.4667</v>
      </c>
      <c r="N28" s="21">
        <v>0.4667</v>
      </c>
      <c r="O28" s="16">
        <v>0.4667</v>
      </c>
      <c r="P28" s="11">
        <v>0.4667</v>
      </c>
      <c r="Q28" s="21">
        <v>0.4667</v>
      </c>
      <c r="R28" s="16">
        <v>0.4667</v>
      </c>
      <c r="S28" s="11">
        <v>0.4667</v>
      </c>
      <c r="T28" s="21">
        <v>0.4667</v>
      </c>
      <c r="U28" s="16">
        <v>0.4667</v>
      </c>
      <c r="V28" s="11">
        <v>0.4667</v>
      </c>
      <c r="W28" s="11">
        <v>0.4667</v>
      </c>
      <c r="X28" s="21">
        <v>0.4667</v>
      </c>
      <c r="Y28" s="16">
        <v>0.4667</v>
      </c>
      <c r="Z28" s="21">
        <v>0.4667</v>
      </c>
      <c r="AA28" s="21">
        <v>0.4667</v>
      </c>
      <c r="AB28" s="21">
        <v>0.4667</v>
      </c>
      <c r="AC28" s="21">
        <v>0.4667</v>
      </c>
      <c r="AD28" s="21">
        <v>0.4667</v>
      </c>
      <c r="AE28" s="27" t="s">
        <v>10</v>
      </c>
    </row>
    <row r="29" spans="1:31" ht="18.95" customHeight="1" x14ac:dyDescent="0.25">
      <c r="A29" s="105"/>
      <c r="B29" s="110"/>
      <c r="C29" s="111"/>
      <c r="D29" s="9" t="s">
        <v>30</v>
      </c>
      <c r="E29" s="14">
        <f t="shared" ref="E29:Y29" si="15">E24</f>
        <v>8.9400000000000013</v>
      </c>
      <c r="F29" s="10">
        <f t="shared" si="15"/>
        <v>1.04</v>
      </c>
      <c r="G29" s="10">
        <f t="shared" ref="G29:H29" si="16">G24</f>
        <v>1.04</v>
      </c>
      <c r="H29" s="19">
        <f t="shared" si="16"/>
        <v>1.04</v>
      </c>
      <c r="I29" s="14" t="str">
        <f t="shared" si="15"/>
        <v>---</v>
      </c>
      <c r="J29" s="10" t="str">
        <f t="shared" si="15"/>
        <v>---</v>
      </c>
      <c r="K29" s="10" t="str">
        <f t="shared" si="15"/>
        <v>---</v>
      </c>
      <c r="L29" s="10" t="str">
        <f t="shared" si="15"/>
        <v>---</v>
      </c>
      <c r="M29" s="10" t="str">
        <f t="shared" si="15"/>
        <v>---</v>
      </c>
      <c r="N29" s="19">
        <f t="shared" si="15"/>
        <v>1.04</v>
      </c>
      <c r="O29" s="14">
        <f t="shared" si="15"/>
        <v>9.0399999999999991</v>
      </c>
      <c r="P29" s="10">
        <f t="shared" si="15"/>
        <v>9.09</v>
      </c>
      <c r="Q29" s="19">
        <f>Q24</f>
        <v>8.9400000000000013</v>
      </c>
      <c r="R29" s="14">
        <f t="shared" ref="R29:S29" si="17">R24</f>
        <v>9.14</v>
      </c>
      <c r="S29" s="10">
        <f t="shared" si="17"/>
        <v>8.9400000000000013</v>
      </c>
      <c r="T29" s="19">
        <f>T24</f>
        <v>8.9400000000000013</v>
      </c>
      <c r="U29" s="14">
        <f t="shared" ref="U29:X29" si="18">U24</f>
        <v>1.04</v>
      </c>
      <c r="V29" s="10">
        <f t="shared" si="18"/>
        <v>1.04</v>
      </c>
      <c r="W29" s="10">
        <f t="shared" si="18"/>
        <v>1.04</v>
      </c>
      <c r="X29" s="19">
        <f t="shared" si="18"/>
        <v>1.04</v>
      </c>
      <c r="Y29" s="14">
        <f t="shared" si="15"/>
        <v>8.4400000000000013</v>
      </c>
      <c r="Z29" s="19">
        <f>Z24</f>
        <v>8.4400000000000013</v>
      </c>
      <c r="AA29" s="19">
        <f t="shared" ref="AA29:AD29" si="19">AA24</f>
        <v>9.14</v>
      </c>
      <c r="AB29" s="19">
        <f t="shared" si="19"/>
        <v>10.440000000000001</v>
      </c>
      <c r="AC29" s="19">
        <f t="shared" ref="AC29" si="20">AC24</f>
        <v>9.14</v>
      </c>
      <c r="AD29" s="19">
        <f t="shared" si="19"/>
        <v>8.84</v>
      </c>
      <c r="AE29" s="27" t="s">
        <v>10</v>
      </c>
    </row>
    <row r="30" spans="1:31" ht="18.95" customHeight="1" x14ac:dyDescent="0.25">
      <c r="A30" s="105"/>
      <c r="B30" s="110"/>
      <c r="C30" s="111"/>
      <c r="D30" s="9" t="s">
        <v>37</v>
      </c>
      <c r="E30" s="14">
        <f>E27*E25/100</f>
        <v>573.62400000000014</v>
      </c>
      <c r="F30" s="10">
        <f>F27*F25/100</f>
        <v>31.999500000000001</v>
      </c>
      <c r="G30" s="10">
        <f t="shared" ref="G30:H30" si="21">G27*G25/100</f>
        <v>28.423500000000004</v>
      </c>
      <c r="H30" s="19">
        <f t="shared" si="21"/>
        <v>18.211499999999997</v>
      </c>
      <c r="I30" s="14">
        <f>I27*I25/100</f>
        <v>208.28954999999999</v>
      </c>
      <c r="J30" s="10">
        <f t="shared" ref="J30:N30" si="22">J27*J25/100</f>
        <v>408.01600500000001</v>
      </c>
      <c r="K30" s="10">
        <f t="shared" si="22"/>
        <v>311.09163000000001</v>
      </c>
      <c r="L30" s="10">
        <f t="shared" si="22"/>
        <v>292.04076000000003</v>
      </c>
      <c r="M30" s="10">
        <f t="shared" si="22"/>
        <v>144.40248000000003</v>
      </c>
      <c r="N30" s="19">
        <f t="shared" si="22"/>
        <v>58.41</v>
      </c>
      <c r="O30" s="14">
        <f t="shared" ref="O30:T30" si="23">O27/100*(O3*O29+O9+O10*(O12+IF(O11=$AK$3,$AN$3+$AN$4,2*$AN$4))+O13*(O15+IF(O14=$AK$3,$AN$3+$AN$4,2*$AN$4)))</f>
        <v>255.68735999999996</v>
      </c>
      <c r="P30" s="10">
        <f t="shared" si="23"/>
        <v>328.96205999999995</v>
      </c>
      <c r="Q30" s="19">
        <f t="shared" si="23"/>
        <v>67.925520000000006</v>
      </c>
      <c r="R30" s="14">
        <f t="shared" si="23"/>
        <v>151.16211000000001</v>
      </c>
      <c r="S30" s="10">
        <f t="shared" si="23"/>
        <v>147.96027000000001</v>
      </c>
      <c r="T30" s="19">
        <f t="shared" si="23"/>
        <v>147.85299000000001</v>
      </c>
      <c r="U30" s="14">
        <f>U27*U25/100</f>
        <v>125.97450000000001</v>
      </c>
      <c r="V30" s="10">
        <f>V27*V25/100</f>
        <v>34.155000000000001</v>
      </c>
      <c r="W30" s="10">
        <f t="shared" ref="W30:X30" si="24">W27*W25/100</f>
        <v>16.542000000000002</v>
      </c>
      <c r="X30" s="19">
        <f t="shared" si="24"/>
        <v>24.437999999999999</v>
      </c>
      <c r="Y30" s="14">
        <f>Y27/100*(Y3*Y29+Y9+Y10*(Y12+IF(Y11=$AK$3,$AN$3+$AN$4,2*$AN$4))+Y13*(Y15+IF(Y14=$AK$3,$AN$3+$AN$4,2*$AN$4)))</f>
        <v>144.90678000000003</v>
      </c>
      <c r="Z30" s="19">
        <f>Z27/100*(Z3*Z29+Z9+Z10*(Z12+IF(Z11=$AK$3,$AN$3+$AN$4,2*$AN$4))+Z13*(Z15+IF(Z14=$AK$3,$AN$3+$AN$4,2*$AN$4)))</f>
        <v>143.87718000000004</v>
      </c>
      <c r="AA30" s="19">
        <f t="shared" ref="AA30:AD30" si="25">AA27/100*(AA3*AA29+AA9+AA10*(AA12+IF(AA11=$AK$3,$AN$3+$AN$4,2*$AN$4))+AA13*(AA15+IF(AA14=$AK$3,$AN$3+$AN$4,2*$AN$4)))</f>
        <v>399.95747999999998</v>
      </c>
      <c r="AB30" s="19">
        <f>AB27/100*(AB3*AB29+AB9+AB10*(AB12+IF(AB11=$AK$3,$AN$3+$AN$4,2*$AN$4))+AB13*(AB15+IF(AB14=$AK$3,$AN$3+$AN$4,2*$AN$4)))</f>
        <v>155.64690000000002</v>
      </c>
      <c r="AC30" s="19">
        <f t="shared" si="25"/>
        <v>152.40971999999999</v>
      </c>
      <c r="AD30" s="19">
        <f t="shared" si="25"/>
        <v>313.43399999999997</v>
      </c>
      <c r="AE30" s="30">
        <f t="shared" ref="AE30:AE31" si="26">SUM(E30:AD30)</f>
        <v>4685.4007949999996</v>
      </c>
    </row>
    <row r="31" spans="1:31" ht="18.95" customHeight="1" x14ac:dyDescent="0.25">
      <c r="A31" s="105"/>
      <c r="B31" s="110"/>
      <c r="C31" s="111"/>
      <c r="D31" s="9" t="s">
        <v>38</v>
      </c>
      <c r="E31" s="14">
        <f>E30*(1+E28)</f>
        <v>841.33432080000011</v>
      </c>
      <c r="F31" s="10">
        <f t="shared" ref="F31" si="27">F30*(1+F28)</f>
        <v>46.933666649999999</v>
      </c>
      <c r="G31" s="10">
        <f t="shared" ref="G31:H31" si="28">G30*(1+G28)</f>
        <v>41.688747450000001</v>
      </c>
      <c r="H31" s="19">
        <f t="shared" si="28"/>
        <v>26.710807049999993</v>
      </c>
      <c r="I31" s="14">
        <f>I30*(1+I28)</f>
        <v>305.49828298499995</v>
      </c>
      <c r="J31" s="10">
        <f t="shared" ref="J31:P31" si="29">J30*(1+J28)</f>
        <v>598.43707453349998</v>
      </c>
      <c r="K31" s="10">
        <f t="shared" si="29"/>
        <v>456.278093721</v>
      </c>
      <c r="L31" s="10">
        <f t="shared" si="29"/>
        <v>428.33618269200002</v>
      </c>
      <c r="M31" s="10">
        <f t="shared" si="29"/>
        <v>211.79511741600001</v>
      </c>
      <c r="N31" s="19">
        <f t="shared" si="29"/>
        <v>85.669946999999993</v>
      </c>
      <c r="O31" s="14">
        <f t="shared" si="29"/>
        <v>375.01665091199993</v>
      </c>
      <c r="P31" s="10">
        <f t="shared" si="29"/>
        <v>482.4886534019999</v>
      </c>
      <c r="Q31" s="19">
        <f>Q30*(1+Q28)</f>
        <v>99.626360184000006</v>
      </c>
      <c r="R31" s="14">
        <f t="shared" ref="R31:S31" si="30">R30*(1+R28)</f>
        <v>221.70946673700001</v>
      </c>
      <c r="S31" s="10">
        <f t="shared" si="30"/>
        <v>217.01332800899999</v>
      </c>
      <c r="T31" s="19">
        <f>T30*(1+T28)</f>
        <v>216.85598043299998</v>
      </c>
      <c r="U31" s="14">
        <f t="shared" ref="U31:X31" si="31">U30*(1+U28)</f>
        <v>184.76679915</v>
      </c>
      <c r="V31" s="10">
        <f t="shared" si="31"/>
        <v>50.095138499999997</v>
      </c>
      <c r="W31" s="10">
        <f t="shared" si="31"/>
        <v>24.2621514</v>
      </c>
      <c r="X31" s="19">
        <f t="shared" si="31"/>
        <v>35.843214599999996</v>
      </c>
      <c r="Y31" s="14">
        <f t="shared" ref="Y31" si="32">Y30*(1+Y28)</f>
        <v>212.53477422600002</v>
      </c>
      <c r="Z31" s="19">
        <f>Z30*(1+Z28)</f>
        <v>211.02465990600004</v>
      </c>
      <c r="AA31" s="19">
        <f t="shared" ref="AA31:AD31" si="33">AA30*(1+AA28)</f>
        <v>586.61763591599993</v>
      </c>
      <c r="AB31" s="19">
        <f t="shared" si="33"/>
        <v>228.28730823000001</v>
      </c>
      <c r="AC31" s="19">
        <f t="shared" si="33"/>
        <v>223.53933632399998</v>
      </c>
      <c r="AD31" s="19">
        <f t="shared" si="33"/>
        <v>459.71364779999993</v>
      </c>
      <c r="AE31" s="30">
        <f t="shared" si="26"/>
        <v>6872.0773460265</v>
      </c>
    </row>
    <row r="32" spans="1:31" ht="18.95" customHeight="1" x14ac:dyDescent="0.25">
      <c r="A32" s="105"/>
      <c r="B32" s="110" t="s">
        <v>39</v>
      </c>
      <c r="C32" s="111"/>
      <c r="D32" s="9" t="s">
        <v>30</v>
      </c>
      <c r="E32" s="14">
        <f t="shared" ref="E32:Z32" si="34">E5</f>
        <v>7.9</v>
      </c>
      <c r="F32" s="10">
        <f t="shared" si="34"/>
        <v>0</v>
      </c>
      <c r="G32" s="10">
        <f t="shared" si="34"/>
        <v>0</v>
      </c>
      <c r="H32" s="19">
        <f t="shared" si="34"/>
        <v>0</v>
      </c>
      <c r="I32" s="14" t="str">
        <f t="shared" si="34"/>
        <v>---</v>
      </c>
      <c r="J32" s="10" t="str">
        <f t="shared" si="34"/>
        <v>---</v>
      </c>
      <c r="K32" s="10" t="str">
        <f t="shared" si="34"/>
        <v>---</v>
      </c>
      <c r="L32" s="10" t="str">
        <f t="shared" si="34"/>
        <v>---</v>
      </c>
      <c r="M32" s="10" t="str">
        <f t="shared" si="34"/>
        <v>---</v>
      </c>
      <c r="N32" s="19">
        <f t="shared" ref="N32" si="35">N5</f>
        <v>0</v>
      </c>
      <c r="O32" s="14">
        <f t="shared" si="34"/>
        <v>8</v>
      </c>
      <c r="P32" s="10">
        <f t="shared" si="34"/>
        <v>8.0500000000000007</v>
      </c>
      <c r="Q32" s="19">
        <f t="shared" si="34"/>
        <v>7.9</v>
      </c>
      <c r="R32" s="14">
        <f t="shared" si="34"/>
        <v>8.1</v>
      </c>
      <c r="S32" s="10">
        <f t="shared" si="34"/>
        <v>7.9</v>
      </c>
      <c r="T32" s="19">
        <f t="shared" si="34"/>
        <v>7.9</v>
      </c>
      <c r="U32" s="14">
        <f t="shared" si="34"/>
        <v>0</v>
      </c>
      <c r="V32" s="10">
        <f t="shared" ref="V32:X32" si="36">V5</f>
        <v>0</v>
      </c>
      <c r="W32" s="10">
        <f t="shared" si="36"/>
        <v>0</v>
      </c>
      <c r="X32" s="19">
        <f t="shared" si="36"/>
        <v>0</v>
      </c>
      <c r="Y32" s="14">
        <f t="shared" si="34"/>
        <v>7.4</v>
      </c>
      <c r="Z32" s="19">
        <f t="shared" si="34"/>
        <v>7.4</v>
      </c>
      <c r="AA32" s="19">
        <f t="shared" ref="AA32:AD32" si="37">AA5</f>
        <v>8.1</v>
      </c>
      <c r="AB32" s="19">
        <f t="shared" si="37"/>
        <v>9.4</v>
      </c>
      <c r="AC32" s="19">
        <f t="shared" ref="AC32" si="38">AC5</f>
        <v>8.1</v>
      </c>
      <c r="AD32" s="19">
        <f t="shared" si="37"/>
        <v>7.8</v>
      </c>
      <c r="AE32" s="27" t="s">
        <v>10</v>
      </c>
    </row>
    <row r="33" spans="1:31" ht="18.95" customHeight="1" x14ac:dyDescent="0.25">
      <c r="A33" s="105"/>
      <c r="B33" s="110"/>
      <c r="C33" s="111"/>
      <c r="D33" s="9" t="s">
        <v>40</v>
      </c>
      <c r="E33" s="14">
        <f>E25</f>
        <v>3824.1600000000008</v>
      </c>
      <c r="F33" s="10">
        <f>F25</f>
        <v>213.33</v>
      </c>
      <c r="G33" s="10">
        <f t="shared" ref="G33:H33" si="39">G25</f>
        <v>189.49</v>
      </c>
      <c r="H33" s="19">
        <f t="shared" si="39"/>
        <v>121.41</v>
      </c>
      <c r="I33" s="14">
        <f>I25</f>
        <v>1388.597</v>
      </c>
      <c r="J33" s="10">
        <f t="shared" ref="J33:N33" si="40">J25</f>
        <v>2720.1066999999998</v>
      </c>
      <c r="K33" s="10">
        <f t="shared" si="40"/>
        <v>2073.9441999999999</v>
      </c>
      <c r="L33" s="10">
        <f t="shared" si="40"/>
        <v>1946.9384</v>
      </c>
      <c r="M33" s="10">
        <f t="shared" si="40"/>
        <v>962.68320000000006</v>
      </c>
      <c r="N33" s="19">
        <f t="shared" si="40"/>
        <v>389.4</v>
      </c>
      <c r="O33" s="14">
        <f t="shared" ref="O33:T33" si="41">O3*O32+O9+O10*O12+O13*O15</f>
        <v>1508.48</v>
      </c>
      <c r="P33" s="10">
        <f t="shared" si="41"/>
        <v>1943.9380000000001</v>
      </c>
      <c r="Q33" s="19">
        <f t="shared" si="41"/>
        <v>400.608</v>
      </c>
      <c r="R33" s="14">
        <f t="shared" si="41"/>
        <v>893.9609999999999</v>
      </c>
      <c r="S33" s="10">
        <f t="shared" si="41"/>
        <v>872.553</v>
      </c>
      <c r="T33" s="19">
        <f t="shared" si="41"/>
        <v>871.92100000000005</v>
      </c>
      <c r="U33" s="14">
        <f>U25</f>
        <v>839.83</v>
      </c>
      <c r="V33" s="10">
        <f>V25</f>
        <v>227.7</v>
      </c>
      <c r="W33" s="10">
        <f t="shared" ref="W33:X33" si="42">W25</f>
        <v>110.28</v>
      </c>
      <c r="X33" s="19">
        <f t="shared" si="42"/>
        <v>162.91999999999999</v>
      </c>
      <c r="Y33" s="14">
        <f>Y3*Y32+Y9+Y10*Y12+Y13*Y15</f>
        <v>848.702</v>
      </c>
      <c r="Z33" s="19">
        <f>Z3*Z32+Z9+Z10*Z12+Z13*Z15</f>
        <v>841.94200000000012</v>
      </c>
      <c r="AA33" s="19">
        <f>AA3*AA32+AA9+AA10*AA12+AA13*AA15</f>
        <v>2363.8679999999995</v>
      </c>
      <c r="AB33" s="19">
        <f t="shared" ref="AB33:AD33" si="43">AB3*AB32+AB9+AB10*AB12+AB13*AB15</f>
        <v>935.05000000000007</v>
      </c>
      <c r="AC33" s="19">
        <f t="shared" si="43"/>
        <v>901.33199999999988</v>
      </c>
      <c r="AD33" s="19">
        <f t="shared" si="43"/>
        <v>1844.6399999999999</v>
      </c>
      <c r="AE33" s="30">
        <f t="shared" ref="AE33:AE34" si="44">SUM(E33:AD33)</f>
        <v>29397.784499999991</v>
      </c>
    </row>
    <row r="34" spans="1:31" ht="18.95" customHeight="1" x14ac:dyDescent="0.25">
      <c r="A34" s="105"/>
      <c r="B34" s="110"/>
      <c r="C34" s="111"/>
      <c r="D34" s="9" t="s">
        <v>41</v>
      </c>
      <c r="E34" s="38">
        <f t="shared" ref="E34:H34" si="45">0.0012*E33</f>
        <v>4.5889920000000002</v>
      </c>
      <c r="F34" s="36">
        <f>0.0012*F33</f>
        <v>0.255996</v>
      </c>
      <c r="G34" s="36">
        <f t="shared" ref="G34" si="46">0.0012*G33</f>
        <v>0.22738799999999998</v>
      </c>
      <c r="H34" s="60">
        <f t="shared" si="45"/>
        <v>0.14569199999999999</v>
      </c>
      <c r="I34" s="38">
        <f t="shared" ref="I34:P34" si="47">0.0012*I33</f>
        <v>1.6663163999999999</v>
      </c>
      <c r="J34" s="36">
        <f t="shared" si="47"/>
        <v>3.2641280399999997</v>
      </c>
      <c r="K34" s="36">
        <f t="shared" si="47"/>
        <v>2.4887330399999996</v>
      </c>
      <c r="L34" s="36">
        <f t="shared" si="47"/>
        <v>2.3363260799999996</v>
      </c>
      <c r="M34" s="36">
        <f t="shared" si="47"/>
        <v>1.15521984</v>
      </c>
      <c r="N34" s="60">
        <f t="shared" si="47"/>
        <v>0.46727999999999992</v>
      </c>
      <c r="O34" s="38">
        <f t="shared" si="47"/>
        <v>1.8101759999999998</v>
      </c>
      <c r="P34" s="36">
        <f t="shared" si="47"/>
        <v>2.3327255999999998</v>
      </c>
      <c r="Q34" s="60">
        <f>0.0012*Q33</f>
        <v>0.48072959999999998</v>
      </c>
      <c r="R34" s="38">
        <f t="shared" ref="R34:S34" si="48">0.0012*R33</f>
        <v>1.0727531999999997</v>
      </c>
      <c r="S34" s="36">
        <f t="shared" si="48"/>
        <v>1.0470636</v>
      </c>
      <c r="T34" s="60">
        <f>0.0012*T33</f>
        <v>1.0463051999999999</v>
      </c>
      <c r="U34" s="38">
        <f t="shared" ref="U34" si="49">0.0012*U33</f>
        <v>1.0077959999999999</v>
      </c>
      <c r="V34" s="36">
        <f>0.0012*V33</f>
        <v>0.27323999999999998</v>
      </c>
      <c r="W34" s="36">
        <f t="shared" ref="W34:X34" si="50">0.0012*W33</f>
        <v>0.13233599999999998</v>
      </c>
      <c r="X34" s="60">
        <f t="shared" si="50"/>
        <v>0.19550399999999996</v>
      </c>
      <c r="Y34" s="38">
        <f>0.0012*Y33</f>
        <v>1.0184423999999999</v>
      </c>
      <c r="Z34" s="60">
        <f>0.0012*Z33</f>
        <v>1.0103304</v>
      </c>
      <c r="AA34" s="60">
        <f t="shared" ref="AA34:AD34" si="51">0.0012*AA33</f>
        <v>2.8366415999999992</v>
      </c>
      <c r="AB34" s="60">
        <f t="shared" si="51"/>
        <v>1.1220600000000001</v>
      </c>
      <c r="AC34" s="60">
        <f t="shared" si="51"/>
        <v>1.0815983999999998</v>
      </c>
      <c r="AD34" s="60">
        <f t="shared" si="51"/>
        <v>2.2135679999999995</v>
      </c>
      <c r="AE34" s="30">
        <f t="shared" si="44"/>
        <v>35.277341399999997</v>
      </c>
    </row>
    <row r="35" spans="1:31" ht="18.95" customHeight="1" x14ac:dyDescent="0.25">
      <c r="A35" s="105"/>
      <c r="B35" s="110" t="s">
        <v>42</v>
      </c>
      <c r="C35" s="111"/>
      <c r="D35" s="9" t="s">
        <v>35</v>
      </c>
      <c r="E35" s="39">
        <v>3</v>
      </c>
      <c r="F35" s="37">
        <v>3</v>
      </c>
      <c r="G35" s="37">
        <v>3</v>
      </c>
      <c r="H35" s="61">
        <v>3</v>
      </c>
      <c r="I35" s="39">
        <v>3</v>
      </c>
      <c r="J35" s="37">
        <v>3</v>
      </c>
      <c r="K35" s="37">
        <v>3</v>
      </c>
      <c r="L35" s="37">
        <v>3</v>
      </c>
      <c r="M35" s="37">
        <v>3</v>
      </c>
      <c r="N35" s="61">
        <v>3</v>
      </c>
      <c r="O35" s="39">
        <v>3</v>
      </c>
      <c r="P35" s="37">
        <v>3</v>
      </c>
      <c r="Q35" s="61">
        <v>3</v>
      </c>
      <c r="R35" s="39">
        <v>3</v>
      </c>
      <c r="S35" s="37">
        <v>3</v>
      </c>
      <c r="T35" s="61">
        <v>3</v>
      </c>
      <c r="U35" s="39">
        <v>3</v>
      </c>
      <c r="V35" s="37">
        <v>3</v>
      </c>
      <c r="W35" s="37">
        <v>3</v>
      </c>
      <c r="X35" s="61">
        <v>3</v>
      </c>
      <c r="Y35" s="39">
        <v>3</v>
      </c>
      <c r="Z35" s="61">
        <v>3</v>
      </c>
      <c r="AA35" s="61">
        <v>4</v>
      </c>
      <c r="AB35" s="61">
        <v>5</v>
      </c>
      <c r="AC35" s="61">
        <v>6</v>
      </c>
      <c r="AD35" s="61">
        <v>6</v>
      </c>
      <c r="AE35" s="27" t="s">
        <v>10</v>
      </c>
    </row>
    <row r="36" spans="1:31" ht="18.95" customHeight="1" x14ac:dyDescent="0.25">
      <c r="A36" s="105"/>
      <c r="B36" s="110"/>
      <c r="C36" s="111"/>
      <c r="D36" s="9" t="s">
        <v>30</v>
      </c>
      <c r="E36" s="14">
        <f t="shared" ref="E36:Z36" si="52">E5</f>
        <v>7.9</v>
      </c>
      <c r="F36" s="10">
        <f t="shared" si="52"/>
        <v>0</v>
      </c>
      <c r="G36" s="10">
        <f t="shared" si="52"/>
        <v>0</v>
      </c>
      <c r="H36" s="19">
        <f t="shared" si="52"/>
        <v>0</v>
      </c>
      <c r="I36" s="14" t="str">
        <f t="shared" si="52"/>
        <v>---</v>
      </c>
      <c r="J36" s="10" t="str">
        <f t="shared" si="52"/>
        <v>---</v>
      </c>
      <c r="K36" s="10" t="str">
        <f t="shared" si="52"/>
        <v>---</v>
      </c>
      <c r="L36" s="10" t="str">
        <f t="shared" si="52"/>
        <v>---</v>
      </c>
      <c r="M36" s="10" t="str">
        <f t="shared" si="52"/>
        <v>---</v>
      </c>
      <c r="N36" s="19">
        <f t="shared" ref="N36" si="53">N5</f>
        <v>0</v>
      </c>
      <c r="O36" s="14">
        <f t="shared" si="52"/>
        <v>8</v>
      </c>
      <c r="P36" s="10">
        <f t="shared" si="52"/>
        <v>8.0500000000000007</v>
      </c>
      <c r="Q36" s="19">
        <f t="shared" si="52"/>
        <v>7.9</v>
      </c>
      <c r="R36" s="14">
        <f t="shared" si="52"/>
        <v>8.1</v>
      </c>
      <c r="S36" s="10">
        <f t="shared" si="52"/>
        <v>7.9</v>
      </c>
      <c r="T36" s="19">
        <f t="shared" si="52"/>
        <v>7.9</v>
      </c>
      <c r="U36" s="14">
        <f t="shared" si="52"/>
        <v>0</v>
      </c>
      <c r="V36" s="10">
        <f t="shared" ref="V36:X36" si="54">V5</f>
        <v>0</v>
      </c>
      <c r="W36" s="10">
        <f t="shared" si="54"/>
        <v>0</v>
      </c>
      <c r="X36" s="19">
        <f t="shared" si="54"/>
        <v>0</v>
      </c>
      <c r="Y36" s="14">
        <f t="shared" si="52"/>
        <v>7.4</v>
      </c>
      <c r="Z36" s="19">
        <f t="shared" si="52"/>
        <v>7.4</v>
      </c>
      <c r="AA36" s="19">
        <f t="shared" ref="AA36:AD36" si="55">AA5</f>
        <v>8.1</v>
      </c>
      <c r="AB36" s="19">
        <f t="shared" si="55"/>
        <v>9.4</v>
      </c>
      <c r="AC36" s="19">
        <f t="shared" ref="AC36" si="56">AC5</f>
        <v>8.1</v>
      </c>
      <c r="AD36" s="19">
        <f t="shared" si="55"/>
        <v>7.8</v>
      </c>
      <c r="AE36" s="27" t="s">
        <v>10</v>
      </c>
    </row>
    <row r="37" spans="1:31" ht="18.95" customHeight="1" x14ac:dyDescent="0.25">
      <c r="A37" s="105"/>
      <c r="B37" s="110"/>
      <c r="C37" s="111"/>
      <c r="D37" s="9" t="s">
        <v>37</v>
      </c>
      <c r="E37" s="14">
        <f>E35/100*(E25)</f>
        <v>114.72480000000002</v>
      </c>
      <c r="F37" s="10">
        <f t="shared" ref="F37:H37" si="57">F35/100*(F25)</f>
        <v>6.3998999999999997</v>
      </c>
      <c r="G37" s="10">
        <f t="shared" si="57"/>
        <v>5.6847000000000003</v>
      </c>
      <c r="H37" s="19">
        <f t="shared" si="57"/>
        <v>3.6422999999999996</v>
      </c>
      <c r="I37" s="14">
        <f>I35/100*(I25)</f>
        <v>41.657910000000001</v>
      </c>
      <c r="J37" s="10">
        <f t="shared" ref="J37:N37" si="58">J35/100*(J25)</f>
        <v>81.603200999999999</v>
      </c>
      <c r="K37" s="10">
        <f t="shared" si="58"/>
        <v>62.218325999999998</v>
      </c>
      <c r="L37" s="10">
        <f t="shared" si="58"/>
        <v>58.408152000000001</v>
      </c>
      <c r="M37" s="10">
        <f t="shared" si="58"/>
        <v>28.880496000000001</v>
      </c>
      <c r="N37" s="19">
        <f t="shared" si="58"/>
        <v>11.681999999999999</v>
      </c>
      <c r="O37" s="14">
        <f t="shared" ref="O37:T37" si="59">O35/100*(O3*O36+O9+O10*O12+O13*O15)</f>
        <v>45.254399999999997</v>
      </c>
      <c r="P37" s="10">
        <f t="shared" si="59"/>
        <v>58.31814</v>
      </c>
      <c r="Q37" s="19">
        <f t="shared" si="59"/>
        <v>12.01824</v>
      </c>
      <c r="R37" s="14">
        <f t="shared" si="59"/>
        <v>26.818829999999995</v>
      </c>
      <c r="S37" s="10">
        <f t="shared" si="59"/>
        <v>26.176589999999997</v>
      </c>
      <c r="T37" s="19">
        <f t="shared" si="59"/>
        <v>26.157630000000001</v>
      </c>
      <c r="U37" s="14">
        <f>U35/100*(U25)</f>
        <v>25.194900000000001</v>
      </c>
      <c r="V37" s="10">
        <f t="shared" ref="V37:X37" si="60">V35/100*(V25)</f>
        <v>6.8309999999999995</v>
      </c>
      <c r="W37" s="10">
        <f t="shared" si="60"/>
        <v>3.3083999999999998</v>
      </c>
      <c r="X37" s="19">
        <f t="shared" si="60"/>
        <v>4.8875999999999991</v>
      </c>
      <c r="Y37" s="14">
        <f>Y35/100*(Y3*Y36+Y9+Y10*Y12+Y13*Y15)</f>
        <v>25.46106</v>
      </c>
      <c r="Z37" s="19">
        <f>Z35/100*(Z3*Z36+Z9+Z10*Z12+Z13*Z15)</f>
        <v>25.258260000000003</v>
      </c>
      <c r="AA37" s="19">
        <f t="shared" ref="AA37:AD37" si="61">AA35/100*(AA3*AA36+AA9+AA10*AA12+AA13*AA15)</f>
        <v>94.554719999999975</v>
      </c>
      <c r="AB37" s="19">
        <f t="shared" si="61"/>
        <v>46.752500000000005</v>
      </c>
      <c r="AC37" s="19">
        <f t="shared" si="61"/>
        <v>54.079919999999994</v>
      </c>
      <c r="AD37" s="19">
        <f t="shared" si="61"/>
        <v>110.67839999999998</v>
      </c>
      <c r="AE37" s="30">
        <f t="shared" ref="AE37:AE41" si="62">SUM(E37:AD37)</f>
        <v>1006.6523750000001</v>
      </c>
    </row>
    <row r="38" spans="1:31" ht="18.95" customHeight="1" x14ac:dyDescent="0.25">
      <c r="A38" s="105"/>
      <c r="B38" s="110" t="s">
        <v>58</v>
      </c>
      <c r="C38" s="111"/>
      <c r="D38" s="9" t="s">
        <v>59</v>
      </c>
      <c r="E38" s="14">
        <v>268.36</v>
      </c>
      <c r="F38" s="10">
        <v>0</v>
      </c>
      <c r="G38" s="10">
        <v>0</v>
      </c>
      <c r="H38" s="19">
        <v>0</v>
      </c>
      <c r="I38" s="14">
        <v>97.21</v>
      </c>
      <c r="J38" s="10">
        <v>297.76</v>
      </c>
      <c r="K38" s="10">
        <v>132.16</v>
      </c>
      <c r="L38" s="10">
        <v>247.34</v>
      </c>
      <c r="M38" s="10">
        <v>162.56</v>
      </c>
      <c r="N38" s="19">
        <v>0</v>
      </c>
      <c r="O38" s="14">
        <f t="shared" ref="O38:T38" si="63">O12</f>
        <v>0</v>
      </c>
      <c r="P38" s="10">
        <f t="shared" si="63"/>
        <v>0</v>
      </c>
      <c r="Q38" s="19">
        <f t="shared" si="63"/>
        <v>0</v>
      </c>
      <c r="R38" s="14">
        <f t="shared" si="63"/>
        <v>0</v>
      </c>
      <c r="S38" s="10">
        <f t="shared" si="63"/>
        <v>0</v>
      </c>
      <c r="T38" s="19">
        <f t="shared" si="63"/>
        <v>0</v>
      </c>
      <c r="U38" s="14">
        <v>493.8</v>
      </c>
      <c r="V38" s="10">
        <v>0</v>
      </c>
      <c r="W38" s="10">
        <v>0</v>
      </c>
      <c r="X38" s="19">
        <v>0</v>
      </c>
      <c r="Y38" s="14">
        <f>Y12</f>
        <v>0</v>
      </c>
      <c r="Z38" s="19">
        <f>Z12</f>
        <v>0</v>
      </c>
      <c r="AA38" s="19">
        <f t="shared" ref="AA38:AD38" si="64">AA12</f>
        <v>0</v>
      </c>
      <c r="AB38" s="19">
        <f t="shared" si="64"/>
        <v>0</v>
      </c>
      <c r="AC38" s="19">
        <f t="shared" ref="AC38" si="65">AC12</f>
        <v>0</v>
      </c>
      <c r="AD38" s="19">
        <f t="shared" si="64"/>
        <v>0</v>
      </c>
      <c r="AE38" s="30">
        <f t="shared" si="62"/>
        <v>1699.1899999999998</v>
      </c>
    </row>
    <row r="39" spans="1:31" ht="18.95" customHeight="1" x14ac:dyDescent="0.25">
      <c r="A39" s="105"/>
      <c r="B39" s="110"/>
      <c r="C39" s="111"/>
      <c r="D39" s="9" t="s">
        <v>60</v>
      </c>
      <c r="E39" s="14">
        <f>0.15*E38*1.3</f>
        <v>52.330199999999998</v>
      </c>
      <c r="F39" s="10">
        <f t="shared" ref="F39" si="66">0.15*F38*1.3</f>
        <v>0</v>
      </c>
      <c r="G39" s="10">
        <f t="shared" ref="G39:H39" si="67">0.15*G38*1.3</f>
        <v>0</v>
      </c>
      <c r="H39" s="19">
        <f t="shared" si="67"/>
        <v>0</v>
      </c>
      <c r="I39" s="14">
        <f t="shared" ref="I39:Z39" si="68">0.15*I38*1.3</f>
        <v>18.955949999999998</v>
      </c>
      <c r="J39" s="10">
        <f t="shared" si="68"/>
        <v>58.063199999999995</v>
      </c>
      <c r="K39" s="10">
        <f t="shared" si="68"/>
        <v>25.771199999999997</v>
      </c>
      <c r="L39" s="10">
        <f t="shared" si="68"/>
        <v>48.231299999999997</v>
      </c>
      <c r="M39" s="10">
        <f t="shared" si="68"/>
        <v>31.699200000000001</v>
      </c>
      <c r="N39" s="19">
        <f t="shared" si="68"/>
        <v>0</v>
      </c>
      <c r="O39" s="14">
        <f t="shared" si="68"/>
        <v>0</v>
      </c>
      <c r="P39" s="10">
        <f t="shared" si="68"/>
        <v>0</v>
      </c>
      <c r="Q39" s="19">
        <f t="shared" si="68"/>
        <v>0</v>
      </c>
      <c r="R39" s="14">
        <f t="shared" si="68"/>
        <v>0</v>
      </c>
      <c r="S39" s="10">
        <f t="shared" si="68"/>
        <v>0</v>
      </c>
      <c r="T39" s="19">
        <f t="shared" si="68"/>
        <v>0</v>
      </c>
      <c r="U39" s="14">
        <f t="shared" si="68"/>
        <v>96.290999999999997</v>
      </c>
      <c r="V39" s="10">
        <f t="shared" si="68"/>
        <v>0</v>
      </c>
      <c r="W39" s="10">
        <f t="shared" si="68"/>
        <v>0</v>
      </c>
      <c r="X39" s="19">
        <f t="shared" si="68"/>
        <v>0</v>
      </c>
      <c r="Y39" s="14">
        <f t="shared" si="68"/>
        <v>0</v>
      </c>
      <c r="Z39" s="19">
        <f t="shared" si="68"/>
        <v>0</v>
      </c>
      <c r="AA39" s="19">
        <f t="shared" ref="AA39:AD39" si="69">0.15*AA38*1.3</f>
        <v>0</v>
      </c>
      <c r="AB39" s="19">
        <f t="shared" si="69"/>
        <v>0</v>
      </c>
      <c r="AC39" s="19">
        <f t="shared" ref="AC39" si="70">0.15*AC38*1.3</f>
        <v>0</v>
      </c>
      <c r="AD39" s="19">
        <f t="shared" si="69"/>
        <v>0</v>
      </c>
      <c r="AE39" s="30">
        <f t="shared" si="62"/>
        <v>331.34204999999997</v>
      </c>
    </row>
    <row r="40" spans="1:31" ht="23.25" customHeight="1" x14ac:dyDescent="0.25">
      <c r="A40" s="105"/>
      <c r="B40" s="110"/>
      <c r="C40" s="111"/>
      <c r="D40" s="9" t="s">
        <v>61</v>
      </c>
      <c r="E40" s="14">
        <f>E38*0.0012</f>
        <v>0.32203199999999998</v>
      </c>
      <c r="F40" s="10">
        <f t="shared" ref="F40" si="71">F38*0.0012</f>
        <v>0</v>
      </c>
      <c r="G40" s="10">
        <f t="shared" ref="G40:H40" si="72">G38*0.0012</f>
        <v>0</v>
      </c>
      <c r="H40" s="19">
        <f t="shared" si="72"/>
        <v>0</v>
      </c>
      <c r="I40" s="14">
        <f t="shared" ref="I40:Z40" si="73">I38*0.0012</f>
        <v>0.11665199999999998</v>
      </c>
      <c r="J40" s="10">
        <f t="shared" si="73"/>
        <v>0.35731199999999996</v>
      </c>
      <c r="K40" s="10">
        <f t="shared" si="73"/>
        <v>0.15859199999999998</v>
      </c>
      <c r="L40" s="10">
        <f t="shared" si="73"/>
        <v>0.29680799999999996</v>
      </c>
      <c r="M40" s="10">
        <f t="shared" si="73"/>
        <v>0.195072</v>
      </c>
      <c r="N40" s="19">
        <f t="shared" si="73"/>
        <v>0</v>
      </c>
      <c r="O40" s="14">
        <f t="shared" si="73"/>
        <v>0</v>
      </c>
      <c r="P40" s="10">
        <f t="shared" si="73"/>
        <v>0</v>
      </c>
      <c r="Q40" s="19">
        <f t="shared" si="73"/>
        <v>0</v>
      </c>
      <c r="R40" s="14">
        <f t="shared" si="73"/>
        <v>0</v>
      </c>
      <c r="S40" s="10">
        <f t="shared" si="73"/>
        <v>0</v>
      </c>
      <c r="T40" s="19">
        <f t="shared" si="73"/>
        <v>0</v>
      </c>
      <c r="U40" s="14">
        <f t="shared" si="73"/>
        <v>0.59255999999999998</v>
      </c>
      <c r="V40" s="10">
        <f t="shared" si="73"/>
        <v>0</v>
      </c>
      <c r="W40" s="10">
        <f t="shared" si="73"/>
        <v>0</v>
      </c>
      <c r="X40" s="19">
        <f t="shared" si="73"/>
        <v>0</v>
      </c>
      <c r="Y40" s="14">
        <f t="shared" si="73"/>
        <v>0</v>
      </c>
      <c r="Z40" s="19">
        <f t="shared" si="73"/>
        <v>0</v>
      </c>
      <c r="AA40" s="19">
        <f t="shared" ref="AA40:AD40" si="74">AA38*0.0012</f>
        <v>0</v>
      </c>
      <c r="AB40" s="19">
        <f t="shared" si="74"/>
        <v>0</v>
      </c>
      <c r="AC40" s="19">
        <f t="shared" ref="AC40" si="75">AC38*0.0012</f>
        <v>0</v>
      </c>
      <c r="AD40" s="19">
        <f t="shared" si="74"/>
        <v>0</v>
      </c>
      <c r="AE40" s="30">
        <f t="shared" si="62"/>
        <v>2.0390279999999996</v>
      </c>
    </row>
    <row r="41" spans="1:31" ht="24.75" customHeight="1" x14ac:dyDescent="0.25">
      <c r="A41" s="105"/>
      <c r="B41" s="110"/>
      <c r="C41" s="111"/>
      <c r="D41" s="9" t="s">
        <v>103</v>
      </c>
      <c r="E41" s="14">
        <f>E38*0.03</f>
        <v>8.0508000000000006</v>
      </c>
      <c r="F41" s="10">
        <f t="shared" ref="F41" si="76">F38*0.03</f>
        <v>0</v>
      </c>
      <c r="G41" s="10">
        <f t="shared" ref="G41:H41" si="77">G38*0.03</f>
        <v>0</v>
      </c>
      <c r="H41" s="19">
        <f t="shared" si="77"/>
        <v>0</v>
      </c>
      <c r="I41" s="14">
        <f t="shared" ref="I41:Z41" si="78">I38*0.03</f>
        <v>2.9162999999999997</v>
      </c>
      <c r="J41" s="10">
        <f t="shared" si="78"/>
        <v>8.9327999999999985</v>
      </c>
      <c r="K41" s="10">
        <f t="shared" si="78"/>
        <v>3.9647999999999999</v>
      </c>
      <c r="L41" s="10">
        <f t="shared" si="78"/>
        <v>7.4201999999999995</v>
      </c>
      <c r="M41" s="10">
        <f t="shared" si="78"/>
        <v>4.8768000000000002</v>
      </c>
      <c r="N41" s="19">
        <f t="shared" si="78"/>
        <v>0</v>
      </c>
      <c r="O41" s="14">
        <f t="shared" si="78"/>
        <v>0</v>
      </c>
      <c r="P41" s="10">
        <f t="shared" si="78"/>
        <v>0</v>
      </c>
      <c r="Q41" s="19">
        <f t="shared" si="78"/>
        <v>0</v>
      </c>
      <c r="R41" s="14">
        <f t="shared" si="78"/>
        <v>0</v>
      </c>
      <c r="S41" s="10">
        <f t="shared" si="78"/>
        <v>0</v>
      </c>
      <c r="T41" s="19">
        <f t="shared" si="78"/>
        <v>0</v>
      </c>
      <c r="U41" s="14">
        <f t="shared" si="78"/>
        <v>14.814</v>
      </c>
      <c r="V41" s="10">
        <f t="shared" si="78"/>
        <v>0</v>
      </c>
      <c r="W41" s="10">
        <f t="shared" si="78"/>
        <v>0</v>
      </c>
      <c r="X41" s="19">
        <f t="shared" si="78"/>
        <v>0</v>
      </c>
      <c r="Y41" s="14">
        <f t="shared" si="78"/>
        <v>0</v>
      </c>
      <c r="Z41" s="19">
        <f t="shared" si="78"/>
        <v>0</v>
      </c>
      <c r="AA41" s="19">
        <f t="shared" ref="AA41:AD41" si="79">AA38*0.03</f>
        <v>0</v>
      </c>
      <c r="AB41" s="19">
        <f t="shared" si="79"/>
        <v>0</v>
      </c>
      <c r="AC41" s="19">
        <f t="shared" ref="AC41" si="80">AC38*0.03</f>
        <v>0</v>
      </c>
      <c r="AD41" s="19">
        <f t="shared" si="79"/>
        <v>0</v>
      </c>
      <c r="AE41" s="30">
        <f t="shared" si="62"/>
        <v>50.975700000000003</v>
      </c>
    </row>
    <row r="42" spans="1:31" s="8" customFormat="1" ht="30" customHeight="1" thickBot="1" x14ac:dyDescent="0.3">
      <c r="A42" s="106"/>
      <c r="B42" s="114" t="s">
        <v>43</v>
      </c>
      <c r="C42" s="115"/>
      <c r="D42" s="115"/>
      <c r="E42" s="56"/>
      <c r="F42" s="48"/>
      <c r="G42" s="48"/>
      <c r="H42" s="62"/>
      <c r="I42" s="56"/>
      <c r="J42" s="48"/>
      <c r="K42" s="48"/>
      <c r="L42" s="48"/>
      <c r="M42" s="48"/>
      <c r="N42" s="62"/>
      <c r="O42" s="56"/>
      <c r="P42" s="48"/>
      <c r="Q42" s="62"/>
      <c r="R42" s="56"/>
      <c r="S42" s="48"/>
      <c r="T42" s="62"/>
      <c r="U42" s="56"/>
      <c r="V42" s="48"/>
      <c r="W42" s="48"/>
      <c r="X42" s="62"/>
      <c r="Y42" s="56"/>
      <c r="Z42" s="62"/>
      <c r="AA42" s="62"/>
      <c r="AB42" s="62"/>
      <c r="AC42" s="62"/>
      <c r="AD42" s="62"/>
      <c r="AE42" s="75" t="s">
        <v>10</v>
      </c>
    </row>
    <row r="43" spans="1:31" ht="18" customHeight="1" x14ac:dyDescent="0.25"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31" x14ac:dyDescent="0.25">
      <c r="E44" s="4"/>
      <c r="I44" s="4"/>
      <c r="O44" s="4"/>
      <c r="R44" s="4"/>
      <c r="U44" s="4"/>
      <c r="Y44" s="4"/>
      <c r="Z44" s="4"/>
      <c r="AD44" s="79" t="s">
        <v>97</v>
      </c>
    </row>
    <row r="45" spans="1:31" x14ac:dyDescent="0.25">
      <c r="E45" s="4"/>
      <c r="I45" s="4"/>
      <c r="O45" s="4"/>
      <c r="R45" s="4"/>
      <c r="U45" s="4"/>
      <c r="Y45" s="4"/>
      <c r="Z45" s="4"/>
      <c r="AD45" s="79" t="s">
        <v>99</v>
      </c>
    </row>
    <row r="46" spans="1:31" x14ac:dyDescent="0.25">
      <c r="E46" s="4"/>
      <c r="I46" s="4"/>
      <c r="O46" s="4"/>
      <c r="R46" s="4"/>
      <c r="U46" s="4"/>
      <c r="Y46" s="4"/>
      <c r="Z46" s="4"/>
      <c r="AD46" s="80" t="s">
        <v>98</v>
      </c>
    </row>
    <row r="47" spans="1:31" x14ac:dyDescent="0.25">
      <c r="E47" s="4"/>
      <c r="I47" s="4"/>
      <c r="O47" s="4"/>
      <c r="R47" s="4"/>
      <c r="U47" s="4"/>
      <c r="Y47" s="4"/>
      <c r="Z47" s="4"/>
    </row>
    <row r="48" spans="1:31" x14ac:dyDescent="0.25">
      <c r="E48" s="4"/>
      <c r="I48" s="4"/>
      <c r="O48" s="4"/>
      <c r="R48" s="4"/>
      <c r="U48" s="4"/>
      <c r="Y48" s="4"/>
      <c r="Z48" s="4"/>
    </row>
    <row r="49" spans="5:26" x14ac:dyDescent="0.25">
      <c r="E49" s="4"/>
      <c r="I49" s="4"/>
      <c r="O49" s="4"/>
      <c r="R49" s="4"/>
      <c r="U49" s="4"/>
      <c r="Y49" s="4"/>
      <c r="Z49" s="4"/>
    </row>
    <row r="50" spans="5:26" x14ac:dyDescent="0.25">
      <c r="E50" s="4"/>
      <c r="I50" s="4"/>
      <c r="O50" s="4"/>
      <c r="R50" s="4"/>
      <c r="U50" s="4"/>
      <c r="Y50" s="4"/>
      <c r="Z50" s="4"/>
    </row>
    <row r="51" spans="5:26" x14ac:dyDescent="0.25">
      <c r="E51" s="4"/>
      <c r="I51" s="4"/>
      <c r="O51" s="4"/>
      <c r="R51" s="4"/>
      <c r="U51" s="4"/>
      <c r="Y51" s="4"/>
      <c r="Z51" s="4"/>
    </row>
    <row r="52" spans="5:26" x14ac:dyDescent="0.25">
      <c r="E52" s="4"/>
      <c r="I52" s="4"/>
      <c r="O52" s="4"/>
      <c r="R52" s="4"/>
      <c r="U52" s="4"/>
      <c r="Y52" s="4"/>
      <c r="Z52" s="4"/>
    </row>
    <row r="53" spans="5:26" x14ac:dyDescent="0.25">
      <c r="E53" s="4"/>
      <c r="I53" s="4"/>
      <c r="O53" s="4"/>
      <c r="R53" s="4"/>
      <c r="U53" s="4"/>
      <c r="Y53" s="4"/>
      <c r="Z53" s="4"/>
    </row>
    <row r="54" spans="5:26" x14ac:dyDescent="0.25">
      <c r="E54" s="4"/>
      <c r="I54" s="4"/>
      <c r="O54" s="4"/>
      <c r="R54" s="4"/>
      <c r="U54" s="4"/>
      <c r="Y54" s="4"/>
      <c r="Z54" s="4"/>
    </row>
    <row r="55" spans="5:26" x14ac:dyDescent="0.25">
      <c r="E55" s="4"/>
      <c r="I55" s="4"/>
      <c r="O55" s="4"/>
      <c r="R55" s="4"/>
      <c r="U55" s="4"/>
      <c r="Y55" s="4"/>
      <c r="Z55" s="4"/>
    </row>
    <row r="56" spans="5:26" x14ac:dyDescent="0.25">
      <c r="E56" s="4"/>
      <c r="I56" s="4"/>
      <c r="O56" s="4"/>
      <c r="R56" s="4"/>
      <c r="U56" s="4"/>
      <c r="Y56" s="4"/>
      <c r="Z56" s="4"/>
    </row>
    <row r="57" spans="5:26" x14ac:dyDescent="0.25">
      <c r="E57" s="4"/>
      <c r="I57" s="4"/>
      <c r="O57" s="4"/>
      <c r="R57" s="4"/>
      <c r="U57" s="4"/>
      <c r="Y57" s="4"/>
      <c r="Z57" s="4"/>
    </row>
    <row r="58" spans="5:26" x14ac:dyDescent="0.25">
      <c r="E58" s="4"/>
      <c r="I58" s="4"/>
      <c r="O58" s="4"/>
      <c r="R58" s="4"/>
      <c r="U58" s="4"/>
      <c r="Y58" s="4"/>
      <c r="Z58" s="4"/>
    </row>
    <row r="59" spans="5:26" x14ac:dyDescent="0.25">
      <c r="E59" s="4"/>
      <c r="I59" s="4"/>
      <c r="O59" s="4"/>
      <c r="R59" s="4"/>
      <c r="U59" s="4"/>
      <c r="Y59" s="4"/>
      <c r="Z59" s="4"/>
    </row>
    <row r="60" spans="5:26" x14ac:dyDescent="0.25">
      <c r="E60" s="4"/>
      <c r="I60" s="4"/>
      <c r="O60" s="4"/>
      <c r="R60" s="4"/>
      <c r="U60" s="4"/>
      <c r="Y60" s="4"/>
      <c r="Z60" s="4"/>
    </row>
    <row r="61" spans="5:26" x14ac:dyDescent="0.25">
      <c r="E61" s="4"/>
      <c r="I61" s="4"/>
      <c r="O61" s="4"/>
      <c r="R61" s="4"/>
      <c r="U61" s="4"/>
      <c r="Y61" s="4"/>
      <c r="Z61" s="4"/>
    </row>
    <row r="62" spans="5:26" x14ac:dyDescent="0.25">
      <c r="E62" s="4"/>
      <c r="I62" s="4"/>
      <c r="O62" s="4"/>
      <c r="R62" s="4"/>
      <c r="U62" s="4"/>
      <c r="Y62" s="4"/>
      <c r="Z62" s="4"/>
    </row>
    <row r="63" spans="5:26" x14ac:dyDescent="0.25">
      <c r="E63" s="4"/>
      <c r="I63" s="4"/>
      <c r="O63" s="4"/>
      <c r="R63" s="4"/>
      <c r="U63" s="4"/>
      <c r="Y63" s="4"/>
      <c r="Z63" s="4"/>
    </row>
    <row r="64" spans="5:26" x14ac:dyDescent="0.25">
      <c r="E64" s="4"/>
      <c r="I64" s="4"/>
      <c r="O64" s="4"/>
      <c r="R64" s="4"/>
      <c r="U64" s="4"/>
      <c r="Y64" s="4"/>
      <c r="Z64" s="4"/>
    </row>
    <row r="65" spans="5:26" x14ac:dyDescent="0.25">
      <c r="E65" s="4"/>
      <c r="I65" s="4"/>
      <c r="O65" s="4"/>
      <c r="R65" s="4"/>
      <c r="U65" s="4"/>
      <c r="Y65" s="4"/>
      <c r="Z65" s="4"/>
    </row>
    <row r="66" spans="5:26" x14ac:dyDescent="0.25">
      <c r="E66" s="4"/>
      <c r="I66" s="4"/>
      <c r="O66" s="4"/>
      <c r="R66" s="4"/>
      <c r="U66" s="4"/>
      <c r="Y66" s="4"/>
      <c r="Z66" s="4"/>
    </row>
    <row r="67" spans="5:26" x14ac:dyDescent="0.25">
      <c r="E67" s="4"/>
      <c r="I67" s="4"/>
      <c r="O67" s="4"/>
      <c r="R67" s="4"/>
      <c r="U67" s="4"/>
      <c r="Y67" s="4"/>
      <c r="Z67" s="4"/>
    </row>
    <row r="68" spans="5:26" x14ac:dyDescent="0.25">
      <c r="E68" s="4"/>
      <c r="I68" s="4"/>
      <c r="O68" s="4"/>
      <c r="R68" s="4"/>
      <c r="U68" s="4"/>
      <c r="Y68" s="4"/>
      <c r="Z68" s="4"/>
    </row>
    <row r="69" spans="5:26" x14ac:dyDescent="0.25">
      <c r="E69" s="4"/>
      <c r="I69" s="4"/>
      <c r="O69" s="4"/>
      <c r="R69" s="4"/>
      <c r="U69" s="4"/>
      <c r="Y69" s="4"/>
      <c r="Z69" s="4"/>
    </row>
    <row r="70" spans="5:26" x14ac:dyDescent="0.25">
      <c r="E70" s="4"/>
      <c r="I70" s="4"/>
      <c r="O70" s="4"/>
      <c r="R70" s="4"/>
      <c r="U70" s="4"/>
      <c r="Y70" s="4"/>
      <c r="Z70" s="4"/>
    </row>
    <row r="71" spans="5:26" x14ac:dyDescent="0.25">
      <c r="E71" s="4"/>
      <c r="I71" s="4"/>
      <c r="O71" s="4"/>
      <c r="R71" s="4"/>
      <c r="U71" s="4"/>
      <c r="Y71" s="4"/>
      <c r="Z71" s="4"/>
    </row>
    <row r="72" spans="5:26" x14ac:dyDescent="0.25">
      <c r="E72" s="4"/>
      <c r="I72" s="4"/>
      <c r="O72" s="4"/>
      <c r="R72" s="4"/>
      <c r="U72" s="4"/>
      <c r="Y72" s="4"/>
      <c r="Z72" s="4"/>
    </row>
    <row r="73" spans="5:26" x14ac:dyDescent="0.25">
      <c r="E73" s="4"/>
      <c r="I73" s="4"/>
      <c r="O73" s="4"/>
      <c r="R73" s="4"/>
      <c r="U73" s="4"/>
      <c r="Y73" s="4"/>
      <c r="Z73" s="4"/>
    </row>
    <row r="74" spans="5:26" x14ac:dyDescent="0.25">
      <c r="E74" s="4"/>
      <c r="I74" s="4"/>
      <c r="O74" s="4"/>
      <c r="R74" s="4"/>
      <c r="U74" s="4"/>
      <c r="Y74" s="4"/>
      <c r="Z74" s="4"/>
    </row>
    <row r="75" spans="5:26" x14ac:dyDescent="0.25">
      <c r="E75" s="4"/>
      <c r="I75" s="4"/>
      <c r="O75" s="4"/>
      <c r="R75" s="4"/>
      <c r="U75" s="4"/>
      <c r="Y75" s="4"/>
      <c r="Z75" s="4"/>
    </row>
    <row r="76" spans="5:26" x14ac:dyDescent="0.25">
      <c r="E76" s="4"/>
      <c r="I76" s="4"/>
      <c r="O76" s="4"/>
      <c r="R76" s="4"/>
      <c r="U76" s="4"/>
      <c r="Y76" s="4"/>
      <c r="Z76" s="4"/>
    </row>
    <row r="77" spans="5:26" x14ac:dyDescent="0.25">
      <c r="E77" s="4"/>
      <c r="I77" s="4"/>
      <c r="O77" s="4"/>
      <c r="R77" s="4"/>
      <c r="U77" s="4"/>
      <c r="Y77" s="4"/>
      <c r="Z77" s="4"/>
    </row>
    <row r="78" spans="5:26" x14ac:dyDescent="0.25">
      <c r="E78" s="4"/>
      <c r="I78" s="4"/>
      <c r="O78" s="4"/>
      <c r="R78" s="4"/>
      <c r="U78" s="4"/>
      <c r="Y78" s="4"/>
      <c r="Z78" s="4"/>
    </row>
    <row r="79" spans="5:26" x14ac:dyDescent="0.25">
      <c r="E79" s="4"/>
      <c r="I79" s="4"/>
      <c r="O79" s="4"/>
      <c r="R79" s="4"/>
      <c r="U79" s="4"/>
      <c r="Y79" s="4"/>
      <c r="Z79" s="4"/>
    </row>
    <row r="80" spans="5:26" x14ac:dyDescent="0.25">
      <c r="E80" s="4"/>
      <c r="I80" s="4"/>
      <c r="O80" s="4"/>
      <c r="R80" s="4"/>
      <c r="U80" s="4"/>
      <c r="Y80" s="4"/>
      <c r="Z80" s="4"/>
    </row>
    <row r="81" spans="5:26" x14ac:dyDescent="0.25">
      <c r="E81" s="4"/>
      <c r="I81" s="4"/>
      <c r="O81" s="4"/>
      <c r="R81" s="4"/>
      <c r="U81" s="4"/>
      <c r="Y81" s="4"/>
      <c r="Z81" s="4"/>
    </row>
    <row r="82" spans="5:26" x14ac:dyDescent="0.25">
      <c r="E82" s="4"/>
      <c r="I82" s="4"/>
      <c r="O82" s="4"/>
      <c r="R82" s="4"/>
      <c r="U82" s="4"/>
      <c r="Y82" s="4"/>
      <c r="Z82" s="4"/>
    </row>
    <row r="83" spans="5:26" x14ac:dyDescent="0.25">
      <c r="E83" s="4"/>
      <c r="I83" s="4"/>
      <c r="O83" s="4"/>
      <c r="R83" s="4"/>
      <c r="U83" s="4"/>
      <c r="Y83" s="4"/>
      <c r="Z83" s="4"/>
    </row>
    <row r="84" spans="5:26" x14ac:dyDescent="0.25">
      <c r="E84" s="4"/>
      <c r="I84" s="4"/>
      <c r="O84" s="4"/>
      <c r="R84" s="4"/>
      <c r="U84" s="4"/>
      <c r="Y84" s="4"/>
      <c r="Z84" s="4"/>
    </row>
    <row r="85" spans="5:26" x14ac:dyDescent="0.25">
      <c r="E85" s="4"/>
      <c r="I85" s="4"/>
      <c r="O85" s="4"/>
      <c r="R85" s="4"/>
      <c r="U85" s="4"/>
      <c r="Y85" s="4"/>
      <c r="Z85" s="4"/>
    </row>
    <row r="86" spans="5:26" x14ac:dyDescent="0.25">
      <c r="E86" s="4"/>
      <c r="I86" s="4"/>
      <c r="O86" s="4"/>
      <c r="R86" s="4"/>
      <c r="U86" s="4"/>
      <c r="Y86" s="4"/>
      <c r="Z86" s="4"/>
    </row>
    <row r="87" spans="5:26" x14ac:dyDescent="0.25">
      <c r="E87" s="4"/>
      <c r="I87" s="4"/>
      <c r="O87" s="4"/>
      <c r="R87" s="4"/>
      <c r="U87" s="4"/>
      <c r="Y87" s="4"/>
      <c r="Z87" s="4"/>
    </row>
    <row r="88" spans="5:26" x14ac:dyDescent="0.25">
      <c r="E88" s="4"/>
      <c r="I88" s="4"/>
      <c r="O88" s="4"/>
      <c r="R88" s="4"/>
      <c r="U88" s="4"/>
      <c r="Y88" s="4"/>
      <c r="Z88" s="4"/>
    </row>
    <row r="89" spans="5:26" x14ac:dyDescent="0.25">
      <c r="E89" s="4"/>
      <c r="I89" s="4"/>
      <c r="O89" s="4"/>
      <c r="R89" s="4"/>
      <c r="U89" s="4"/>
      <c r="Y89" s="4"/>
      <c r="Z89" s="4"/>
    </row>
    <row r="90" spans="5:26" x14ac:dyDescent="0.25">
      <c r="E90" s="4"/>
      <c r="I90" s="4"/>
      <c r="O90" s="4"/>
      <c r="R90" s="4"/>
      <c r="U90" s="4"/>
      <c r="Y90" s="4"/>
      <c r="Z90" s="4"/>
    </row>
    <row r="91" spans="5:26" x14ac:dyDescent="0.25">
      <c r="E91" s="4"/>
      <c r="I91" s="4"/>
      <c r="O91" s="4"/>
      <c r="R91" s="4"/>
      <c r="U91" s="4"/>
      <c r="Y91" s="4"/>
      <c r="Z91" s="4"/>
    </row>
    <row r="92" spans="5:26" x14ac:dyDescent="0.25">
      <c r="E92" s="4"/>
      <c r="I92" s="4"/>
      <c r="O92" s="4"/>
      <c r="R92" s="4"/>
      <c r="U92" s="4"/>
      <c r="Y92" s="4"/>
      <c r="Z92" s="4"/>
    </row>
    <row r="93" spans="5:26" x14ac:dyDescent="0.25">
      <c r="E93" s="4"/>
      <c r="I93" s="4"/>
      <c r="O93" s="4"/>
      <c r="R93" s="4"/>
      <c r="U93" s="4"/>
      <c r="Y93" s="4"/>
      <c r="Z93" s="4"/>
    </row>
    <row r="94" spans="5:26" x14ac:dyDescent="0.25">
      <c r="E94" s="4"/>
      <c r="I94" s="4"/>
      <c r="O94" s="4"/>
      <c r="R94" s="4"/>
      <c r="U94" s="4"/>
      <c r="Y94" s="4"/>
      <c r="Z94" s="4"/>
    </row>
    <row r="95" spans="5:26" x14ac:dyDescent="0.25">
      <c r="E95" s="4"/>
      <c r="I95" s="4"/>
      <c r="O95" s="4"/>
      <c r="R95" s="4"/>
      <c r="U95" s="4"/>
      <c r="Y95" s="4"/>
      <c r="Z95" s="4"/>
    </row>
    <row r="96" spans="5:26" x14ac:dyDescent="0.25">
      <c r="E96" s="4"/>
      <c r="I96" s="4"/>
      <c r="O96" s="4"/>
      <c r="R96" s="4"/>
      <c r="U96" s="4"/>
      <c r="Y96" s="4"/>
      <c r="Z96" s="4"/>
    </row>
    <row r="97" spans="5:26" x14ac:dyDescent="0.25">
      <c r="E97" s="4"/>
      <c r="I97" s="4"/>
      <c r="O97" s="4"/>
      <c r="R97" s="4"/>
      <c r="U97" s="4"/>
      <c r="Y97" s="4"/>
      <c r="Z97" s="4"/>
    </row>
    <row r="98" spans="5:26" x14ac:dyDescent="0.25">
      <c r="E98" s="4"/>
      <c r="I98" s="4"/>
      <c r="O98" s="4"/>
      <c r="R98" s="4"/>
      <c r="U98" s="4"/>
      <c r="Y98" s="4"/>
      <c r="Z98" s="4"/>
    </row>
    <row r="99" spans="5:26" x14ac:dyDescent="0.25">
      <c r="E99" s="4"/>
      <c r="I99" s="4"/>
      <c r="O99" s="4"/>
      <c r="R99" s="4"/>
      <c r="U99" s="4"/>
      <c r="Y99" s="4"/>
      <c r="Z99" s="4"/>
    </row>
    <row r="100" spans="5:26" x14ac:dyDescent="0.25">
      <c r="E100" s="4"/>
      <c r="I100" s="4"/>
      <c r="O100" s="4"/>
      <c r="R100" s="4"/>
      <c r="U100" s="4"/>
      <c r="Y100" s="4"/>
      <c r="Z100" s="4"/>
    </row>
    <row r="101" spans="5:26" x14ac:dyDescent="0.25">
      <c r="E101" s="4"/>
      <c r="I101" s="4"/>
      <c r="O101" s="4"/>
      <c r="R101" s="4"/>
      <c r="U101" s="4"/>
      <c r="Y101" s="4"/>
      <c r="Z101" s="4"/>
    </row>
    <row r="102" spans="5:26" x14ac:dyDescent="0.25">
      <c r="E102" s="4"/>
      <c r="I102" s="4"/>
      <c r="O102" s="4"/>
      <c r="R102" s="4"/>
      <c r="U102" s="4"/>
      <c r="Y102" s="4"/>
      <c r="Z102" s="4"/>
    </row>
    <row r="103" spans="5:26" x14ac:dyDescent="0.25">
      <c r="E103" s="4"/>
      <c r="I103" s="4"/>
      <c r="O103" s="4"/>
      <c r="R103" s="4"/>
      <c r="U103" s="4"/>
      <c r="Y103" s="4"/>
      <c r="Z103" s="4"/>
    </row>
    <row r="104" spans="5:26" x14ac:dyDescent="0.25">
      <c r="E104" s="4"/>
      <c r="I104" s="4"/>
      <c r="O104" s="4"/>
      <c r="R104" s="4"/>
      <c r="U104" s="4"/>
      <c r="Y104" s="4"/>
      <c r="Z104" s="4"/>
    </row>
    <row r="105" spans="5:26" x14ac:dyDescent="0.25">
      <c r="E105" s="4"/>
      <c r="I105" s="4"/>
      <c r="O105" s="4"/>
      <c r="R105" s="4"/>
      <c r="U105" s="4"/>
      <c r="Y105" s="4"/>
      <c r="Z105" s="4"/>
    </row>
    <row r="106" spans="5:26" x14ac:dyDescent="0.25">
      <c r="E106" s="4"/>
      <c r="I106" s="4"/>
      <c r="O106" s="4"/>
      <c r="R106" s="4"/>
      <c r="U106" s="4"/>
      <c r="Y106" s="4"/>
      <c r="Z106" s="4"/>
    </row>
    <row r="107" spans="5:26" x14ac:dyDescent="0.25">
      <c r="E107" s="4"/>
      <c r="I107" s="4"/>
      <c r="O107" s="4"/>
      <c r="R107" s="4"/>
      <c r="U107" s="4"/>
      <c r="Y107" s="4"/>
      <c r="Z107" s="4"/>
    </row>
    <row r="108" spans="5:26" x14ac:dyDescent="0.25">
      <c r="E108" s="4"/>
      <c r="I108" s="4"/>
      <c r="O108" s="4"/>
      <c r="R108" s="4"/>
      <c r="U108" s="4"/>
      <c r="Y108" s="4"/>
      <c r="Z108" s="4"/>
    </row>
    <row r="109" spans="5:26" x14ac:dyDescent="0.25">
      <c r="E109" s="4"/>
      <c r="I109" s="4"/>
      <c r="O109" s="4"/>
      <c r="R109" s="4"/>
      <c r="U109" s="4"/>
      <c r="Y109" s="4"/>
      <c r="Z109" s="4"/>
    </row>
    <row r="110" spans="5:26" x14ac:dyDescent="0.25">
      <c r="E110" s="4"/>
      <c r="I110" s="4"/>
      <c r="O110" s="4"/>
      <c r="R110" s="4"/>
      <c r="U110" s="4"/>
      <c r="Y110" s="4"/>
      <c r="Z110" s="4"/>
    </row>
    <row r="111" spans="5:26" x14ac:dyDescent="0.25">
      <c r="E111" s="4"/>
      <c r="I111" s="4"/>
      <c r="O111" s="4"/>
      <c r="R111" s="4"/>
      <c r="U111" s="4"/>
      <c r="Y111" s="4"/>
      <c r="Z111" s="4"/>
    </row>
    <row r="112" spans="5:26" x14ac:dyDescent="0.25">
      <c r="E112" s="4"/>
      <c r="I112" s="4"/>
      <c r="O112" s="4"/>
      <c r="R112" s="4"/>
      <c r="U112" s="4"/>
      <c r="Y112" s="4"/>
      <c r="Z112" s="4"/>
    </row>
    <row r="113" spans="5:26" x14ac:dyDescent="0.25">
      <c r="E113" s="4"/>
      <c r="I113" s="4"/>
      <c r="O113" s="4"/>
      <c r="R113" s="4"/>
      <c r="U113" s="4"/>
      <c r="Y113" s="4"/>
      <c r="Z113" s="4"/>
    </row>
    <row r="114" spans="5:26" x14ac:dyDescent="0.25">
      <c r="E114" s="4"/>
      <c r="I114" s="4"/>
      <c r="O114" s="4"/>
      <c r="R114" s="4"/>
      <c r="U114" s="4"/>
      <c r="Y114" s="4"/>
      <c r="Z114" s="4"/>
    </row>
    <row r="115" spans="5:26" x14ac:dyDescent="0.25">
      <c r="E115" s="4"/>
      <c r="I115" s="4"/>
      <c r="O115" s="4"/>
      <c r="R115" s="4"/>
      <c r="U115" s="4"/>
      <c r="Y115" s="4"/>
      <c r="Z115" s="4"/>
    </row>
    <row r="116" spans="5:26" x14ac:dyDescent="0.25">
      <c r="E116" s="4"/>
      <c r="I116" s="4"/>
      <c r="O116" s="4"/>
      <c r="R116" s="4"/>
      <c r="U116" s="4"/>
      <c r="Y116" s="4"/>
      <c r="Z116" s="4"/>
    </row>
    <row r="117" spans="5:26" x14ac:dyDescent="0.25">
      <c r="E117" s="4"/>
      <c r="I117" s="4"/>
      <c r="O117" s="4"/>
      <c r="R117" s="4"/>
      <c r="U117" s="4"/>
      <c r="Y117" s="4"/>
      <c r="Z117" s="4"/>
    </row>
    <row r="118" spans="5:26" x14ac:dyDescent="0.25">
      <c r="E118" s="4"/>
      <c r="I118" s="4"/>
      <c r="O118" s="4"/>
      <c r="R118" s="4"/>
      <c r="U118" s="4"/>
      <c r="Y118" s="4"/>
      <c r="Z118" s="4"/>
    </row>
    <row r="119" spans="5:26" x14ac:dyDescent="0.25">
      <c r="E119" s="4"/>
      <c r="I119" s="4"/>
      <c r="O119" s="4"/>
      <c r="R119" s="4"/>
      <c r="U119" s="4"/>
      <c r="Y119" s="4"/>
      <c r="Z119" s="4"/>
    </row>
    <row r="120" spans="5:26" x14ac:dyDescent="0.25">
      <c r="E120" s="4"/>
      <c r="I120" s="4"/>
      <c r="O120" s="4"/>
      <c r="R120" s="4"/>
      <c r="U120" s="4"/>
      <c r="Y120" s="4"/>
      <c r="Z120" s="4"/>
    </row>
    <row r="121" spans="5:26" x14ac:dyDescent="0.25">
      <c r="E121" s="4"/>
      <c r="I121" s="4"/>
      <c r="O121" s="4"/>
      <c r="R121" s="4"/>
      <c r="U121" s="4"/>
      <c r="Y121" s="4"/>
      <c r="Z121" s="4"/>
    </row>
    <row r="122" spans="5:26" x14ac:dyDescent="0.25">
      <c r="E122" s="4"/>
      <c r="I122" s="4"/>
      <c r="O122" s="4"/>
      <c r="R122" s="4"/>
      <c r="U122" s="4"/>
      <c r="Y122" s="4"/>
      <c r="Z122" s="4"/>
    </row>
    <row r="123" spans="5:26" x14ac:dyDescent="0.25">
      <c r="E123" s="4"/>
      <c r="I123" s="4"/>
      <c r="O123" s="4"/>
      <c r="R123" s="4"/>
      <c r="U123" s="4"/>
      <c r="Y123" s="4"/>
      <c r="Z123" s="4"/>
    </row>
    <row r="124" spans="5:26" x14ac:dyDescent="0.25">
      <c r="E124" s="4"/>
      <c r="I124" s="4"/>
      <c r="O124" s="4"/>
      <c r="R124" s="4"/>
      <c r="U124" s="4"/>
      <c r="Y124" s="4"/>
      <c r="Z124" s="4"/>
    </row>
    <row r="125" spans="5:26" x14ac:dyDescent="0.25">
      <c r="E125" s="4"/>
      <c r="I125" s="4"/>
      <c r="O125" s="4"/>
      <c r="R125" s="4"/>
      <c r="U125" s="4"/>
      <c r="Y125" s="4"/>
      <c r="Z125" s="4"/>
    </row>
    <row r="126" spans="5:26" x14ac:dyDescent="0.25">
      <c r="E126" s="4"/>
      <c r="I126" s="4"/>
      <c r="O126" s="4"/>
      <c r="R126" s="4"/>
      <c r="U126" s="4"/>
      <c r="Y126" s="4"/>
      <c r="Z126" s="4"/>
    </row>
    <row r="127" spans="5:26" x14ac:dyDescent="0.25">
      <c r="E127" s="4"/>
      <c r="I127" s="4"/>
      <c r="O127" s="4"/>
      <c r="R127" s="4"/>
      <c r="U127" s="4"/>
      <c r="Y127" s="4"/>
      <c r="Z127" s="4"/>
    </row>
    <row r="128" spans="5:26" x14ac:dyDescent="0.25">
      <c r="E128" s="4"/>
      <c r="I128" s="4"/>
      <c r="O128" s="4"/>
      <c r="R128" s="4"/>
      <c r="U128" s="4"/>
      <c r="Y128" s="4"/>
      <c r="Z128" s="4"/>
    </row>
    <row r="129" spans="5:26" x14ac:dyDescent="0.25">
      <c r="E129" s="4"/>
      <c r="I129" s="4"/>
      <c r="O129" s="4"/>
      <c r="R129" s="4"/>
      <c r="U129" s="4"/>
      <c r="Y129" s="4"/>
      <c r="Z129" s="4"/>
    </row>
    <row r="130" spans="5:26" x14ac:dyDescent="0.25">
      <c r="E130" s="4"/>
      <c r="I130" s="4"/>
      <c r="O130" s="4"/>
      <c r="R130" s="4"/>
      <c r="U130" s="4"/>
      <c r="Y130" s="4"/>
      <c r="Z130" s="4"/>
    </row>
    <row r="131" spans="5:26" x14ac:dyDescent="0.25">
      <c r="E131" s="4"/>
      <c r="I131" s="4"/>
      <c r="O131" s="4"/>
      <c r="R131" s="4"/>
      <c r="U131" s="4"/>
      <c r="Y131" s="4"/>
      <c r="Z131" s="4"/>
    </row>
    <row r="132" spans="5:26" x14ac:dyDescent="0.25">
      <c r="E132" s="4"/>
      <c r="I132" s="4"/>
      <c r="O132" s="4"/>
      <c r="R132" s="4"/>
      <c r="U132" s="4"/>
      <c r="Y132" s="4"/>
      <c r="Z132" s="4"/>
    </row>
    <row r="133" spans="5:26" x14ac:dyDescent="0.25">
      <c r="E133" s="4"/>
      <c r="I133" s="4"/>
      <c r="O133" s="4"/>
      <c r="R133" s="4"/>
      <c r="U133" s="4"/>
      <c r="Y133" s="4"/>
      <c r="Z133" s="4"/>
    </row>
    <row r="134" spans="5:26" x14ac:dyDescent="0.25">
      <c r="E134" s="4"/>
      <c r="I134" s="4"/>
      <c r="O134" s="4"/>
      <c r="R134" s="4"/>
      <c r="U134" s="4"/>
      <c r="Y134" s="4"/>
      <c r="Z134" s="4"/>
    </row>
    <row r="135" spans="5:26" x14ac:dyDescent="0.25">
      <c r="E135" s="4"/>
      <c r="I135" s="4"/>
      <c r="O135" s="4"/>
      <c r="R135" s="4"/>
      <c r="U135" s="4"/>
      <c r="Y135" s="4"/>
      <c r="Z135" s="4"/>
    </row>
    <row r="136" spans="5:26" x14ac:dyDescent="0.25">
      <c r="E136" s="4"/>
      <c r="I136" s="4"/>
      <c r="O136" s="4"/>
      <c r="R136" s="4"/>
      <c r="U136" s="4"/>
      <c r="Y136" s="4"/>
      <c r="Z136" s="4"/>
    </row>
    <row r="137" spans="5:26" x14ac:dyDescent="0.25">
      <c r="E137" s="4"/>
      <c r="I137" s="4"/>
      <c r="O137" s="4"/>
      <c r="R137" s="4"/>
      <c r="U137" s="4"/>
      <c r="Y137" s="4"/>
      <c r="Z137" s="4"/>
    </row>
    <row r="138" spans="5:26" x14ac:dyDescent="0.25">
      <c r="E138" s="4"/>
      <c r="I138" s="4"/>
      <c r="O138" s="4"/>
      <c r="R138" s="4"/>
      <c r="U138" s="4"/>
      <c r="Y138" s="4"/>
      <c r="Z138" s="4"/>
    </row>
    <row r="139" spans="5:26" x14ac:dyDescent="0.25">
      <c r="E139" s="4"/>
      <c r="I139" s="4"/>
      <c r="O139" s="4"/>
      <c r="R139" s="4"/>
      <c r="U139" s="4"/>
      <c r="Y139" s="4"/>
      <c r="Z139" s="4"/>
    </row>
    <row r="140" spans="5:26" x14ac:dyDescent="0.25">
      <c r="E140" s="4"/>
      <c r="I140" s="4"/>
      <c r="O140" s="4"/>
      <c r="R140" s="4"/>
      <c r="U140" s="4"/>
      <c r="Y140" s="4"/>
      <c r="Z140" s="4"/>
    </row>
    <row r="141" spans="5:26" x14ac:dyDescent="0.25">
      <c r="E141" s="4"/>
      <c r="I141" s="4"/>
      <c r="O141" s="4"/>
      <c r="R141" s="4"/>
      <c r="U141" s="4"/>
      <c r="Y141" s="4"/>
      <c r="Z141" s="4"/>
    </row>
    <row r="142" spans="5:26" x14ac:dyDescent="0.25">
      <c r="E142" s="4"/>
      <c r="I142" s="4"/>
      <c r="O142" s="4"/>
      <c r="R142" s="4"/>
      <c r="U142" s="4"/>
      <c r="Y142" s="4"/>
      <c r="Z142" s="4"/>
    </row>
    <row r="143" spans="5:26" x14ac:dyDescent="0.25">
      <c r="E143" s="4"/>
      <c r="I143" s="4"/>
      <c r="O143" s="4"/>
      <c r="R143" s="4"/>
      <c r="U143" s="4"/>
      <c r="Y143" s="4"/>
      <c r="Z143" s="4"/>
    </row>
    <row r="144" spans="5:26" x14ac:dyDescent="0.25">
      <c r="E144" s="4"/>
      <c r="I144" s="4"/>
      <c r="O144" s="4"/>
      <c r="R144" s="4"/>
      <c r="U144" s="4"/>
      <c r="Y144" s="4"/>
      <c r="Z144" s="4"/>
    </row>
    <row r="145" spans="5:26" x14ac:dyDescent="0.25">
      <c r="E145" s="4"/>
      <c r="I145" s="4"/>
      <c r="O145" s="4"/>
      <c r="R145" s="4"/>
      <c r="U145" s="4"/>
      <c r="Y145" s="4"/>
      <c r="Z145" s="4"/>
    </row>
    <row r="146" spans="5:26" x14ac:dyDescent="0.25">
      <c r="E146" s="4"/>
      <c r="I146" s="4"/>
      <c r="O146" s="4"/>
      <c r="R146" s="4"/>
      <c r="U146" s="4"/>
      <c r="Y146" s="4"/>
      <c r="Z146" s="4"/>
    </row>
    <row r="147" spans="5:26" x14ac:dyDescent="0.25">
      <c r="E147" s="4"/>
      <c r="I147" s="4"/>
      <c r="O147" s="4"/>
      <c r="R147" s="4"/>
      <c r="U147" s="4"/>
      <c r="Y147" s="4"/>
      <c r="Z147" s="4"/>
    </row>
    <row r="148" spans="5:26" x14ac:dyDescent="0.25">
      <c r="E148" s="4"/>
      <c r="I148" s="4"/>
      <c r="O148" s="4"/>
      <c r="R148" s="4"/>
      <c r="U148" s="4"/>
      <c r="Y148" s="4"/>
      <c r="Z148" s="4"/>
    </row>
    <row r="149" spans="5:26" x14ac:dyDescent="0.25">
      <c r="E149" s="4"/>
      <c r="I149" s="4"/>
      <c r="O149" s="4"/>
      <c r="R149" s="4"/>
      <c r="U149" s="4"/>
      <c r="Y149" s="4"/>
      <c r="Z149" s="4"/>
    </row>
    <row r="150" spans="5:26" x14ac:dyDescent="0.25">
      <c r="E150" s="4"/>
      <c r="I150" s="4"/>
      <c r="O150" s="4"/>
      <c r="R150" s="4"/>
      <c r="U150" s="4"/>
      <c r="Y150" s="4"/>
      <c r="Z150" s="4"/>
    </row>
    <row r="151" spans="5:26" x14ac:dyDescent="0.25">
      <c r="E151" s="4"/>
      <c r="I151" s="4"/>
      <c r="O151" s="4"/>
      <c r="R151" s="4"/>
      <c r="U151" s="4"/>
      <c r="Y151" s="4"/>
      <c r="Z151" s="4"/>
    </row>
    <row r="152" spans="5:26" x14ac:dyDescent="0.25">
      <c r="E152" s="4"/>
      <c r="I152" s="4"/>
      <c r="O152" s="4"/>
      <c r="R152" s="4"/>
      <c r="U152" s="4"/>
      <c r="Y152" s="4"/>
      <c r="Z152" s="4"/>
    </row>
    <row r="153" spans="5:26" x14ac:dyDescent="0.25">
      <c r="E153" s="4"/>
      <c r="I153" s="4"/>
      <c r="O153" s="4"/>
      <c r="R153" s="4"/>
      <c r="U153" s="4"/>
      <c r="Y153" s="4"/>
      <c r="Z153" s="4"/>
    </row>
    <row r="154" spans="5:26" x14ac:dyDescent="0.25">
      <c r="E154" s="4"/>
      <c r="I154" s="4"/>
      <c r="O154" s="4"/>
      <c r="R154" s="4"/>
      <c r="U154" s="4"/>
      <c r="Y154" s="4"/>
      <c r="Z154" s="4"/>
    </row>
    <row r="155" spans="5:26" x14ac:dyDescent="0.25">
      <c r="E155" s="4"/>
      <c r="I155" s="4"/>
      <c r="O155" s="4"/>
      <c r="R155" s="4"/>
      <c r="U155" s="4"/>
      <c r="Y155" s="4"/>
      <c r="Z155" s="4"/>
    </row>
    <row r="156" spans="5:26" x14ac:dyDescent="0.25">
      <c r="E156" s="4"/>
      <c r="I156" s="4"/>
      <c r="O156" s="4"/>
      <c r="R156" s="4"/>
      <c r="U156" s="4"/>
      <c r="Y156" s="4"/>
      <c r="Z156" s="4"/>
    </row>
    <row r="157" spans="5:26" x14ac:dyDescent="0.25">
      <c r="E157" s="4"/>
      <c r="I157" s="4"/>
      <c r="O157" s="4"/>
      <c r="R157" s="4"/>
      <c r="U157" s="4"/>
      <c r="Y157" s="4"/>
      <c r="Z157" s="4"/>
    </row>
    <row r="158" spans="5:26" x14ac:dyDescent="0.25">
      <c r="E158" s="4"/>
      <c r="I158" s="4"/>
      <c r="O158" s="4"/>
      <c r="R158" s="4"/>
      <c r="U158" s="4"/>
      <c r="Y158" s="4"/>
      <c r="Z158" s="4"/>
    </row>
    <row r="159" spans="5:26" x14ac:dyDescent="0.25">
      <c r="E159" s="4"/>
      <c r="I159" s="4"/>
      <c r="O159" s="4"/>
      <c r="R159" s="4"/>
      <c r="U159" s="4"/>
      <c r="Y159" s="4"/>
      <c r="Z159" s="4"/>
    </row>
    <row r="160" spans="5:26" x14ac:dyDescent="0.25">
      <c r="E160" s="4"/>
      <c r="I160" s="4"/>
      <c r="O160" s="4"/>
      <c r="R160" s="4"/>
      <c r="U160" s="4"/>
      <c r="Y160" s="4"/>
      <c r="Z160" s="4"/>
    </row>
    <row r="161" spans="5:26" x14ac:dyDescent="0.25">
      <c r="E161" s="4"/>
      <c r="I161" s="4"/>
      <c r="O161" s="4"/>
      <c r="R161" s="4"/>
      <c r="U161" s="4"/>
      <c r="Y161" s="4"/>
      <c r="Z161" s="4"/>
    </row>
    <row r="162" spans="5:26" x14ac:dyDescent="0.25">
      <c r="E162" s="4"/>
      <c r="I162" s="4"/>
      <c r="O162" s="4"/>
      <c r="R162" s="4"/>
      <c r="U162" s="4"/>
      <c r="Y162" s="4"/>
      <c r="Z162" s="4"/>
    </row>
    <row r="163" spans="5:26" x14ac:dyDescent="0.25">
      <c r="E163" s="4"/>
      <c r="I163" s="4"/>
      <c r="O163" s="4"/>
      <c r="R163" s="4"/>
      <c r="U163" s="4"/>
      <c r="Y163" s="4"/>
      <c r="Z163" s="4"/>
    </row>
    <row r="164" spans="5:26" x14ac:dyDescent="0.25">
      <c r="E164" s="4"/>
      <c r="I164" s="4"/>
      <c r="O164" s="4"/>
      <c r="R164" s="4"/>
      <c r="U164" s="4"/>
      <c r="Y164" s="4"/>
      <c r="Z164" s="4"/>
    </row>
    <row r="165" spans="5:26" x14ac:dyDescent="0.25">
      <c r="E165" s="4"/>
      <c r="I165" s="4"/>
      <c r="O165" s="4"/>
      <c r="R165" s="4"/>
      <c r="U165" s="4"/>
      <c r="Y165" s="4"/>
      <c r="Z165" s="4"/>
    </row>
    <row r="166" spans="5:26" x14ac:dyDescent="0.25">
      <c r="E166" s="4"/>
      <c r="I166" s="4"/>
      <c r="O166" s="4"/>
      <c r="R166" s="4"/>
      <c r="U166" s="4"/>
      <c r="Y166" s="4"/>
      <c r="Z166" s="4"/>
    </row>
    <row r="167" spans="5:26" x14ac:dyDescent="0.25">
      <c r="E167" s="4"/>
      <c r="I167" s="4"/>
      <c r="O167" s="4"/>
      <c r="R167" s="4"/>
      <c r="U167" s="4"/>
      <c r="Y167" s="4"/>
      <c r="Z167" s="4"/>
    </row>
    <row r="168" spans="5:26" x14ac:dyDescent="0.25">
      <c r="E168" s="4"/>
      <c r="I168" s="4"/>
      <c r="O168" s="4"/>
      <c r="R168" s="4"/>
      <c r="U168" s="4"/>
      <c r="Y168" s="4"/>
      <c r="Z168" s="4"/>
    </row>
    <row r="169" spans="5:26" x14ac:dyDescent="0.25">
      <c r="E169" s="4"/>
      <c r="I169" s="4"/>
      <c r="O169" s="4"/>
      <c r="R169" s="4"/>
      <c r="U169" s="4"/>
      <c r="Y169" s="4"/>
      <c r="Z169" s="4"/>
    </row>
    <row r="170" spans="5:26" x14ac:dyDescent="0.25">
      <c r="E170" s="4"/>
      <c r="I170" s="4"/>
      <c r="O170" s="4"/>
      <c r="R170" s="4"/>
      <c r="U170" s="4"/>
      <c r="Y170" s="4"/>
      <c r="Z170" s="4"/>
    </row>
    <row r="171" spans="5:26" x14ac:dyDescent="0.25">
      <c r="E171" s="4"/>
      <c r="I171" s="4"/>
      <c r="O171" s="4"/>
      <c r="R171" s="4"/>
      <c r="U171" s="4"/>
      <c r="Y171" s="4"/>
      <c r="Z171" s="4"/>
    </row>
    <row r="172" spans="5:26" x14ac:dyDescent="0.25">
      <c r="E172" s="4"/>
      <c r="I172" s="4"/>
      <c r="O172" s="4"/>
      <c r="R172" s="4"/>
      <c r="U172" s="4"/>
      <c r="Y172" s="4"/>
      <c r="Z172" s="4"/>
    </row>
    <row r="173" spans="5:26" x14ac:dyDescent="0.25">
      <c r="E173" s="4"/>
      <c r="I173" s="4"/>
      <c r="O173" s="4"/>
      <c r="R173" s="4"/>
      <c r="U173" s="4"/>
      <c r="Y173" s="4"/>
      <c r="Z173" s="4"/>
    </row>
    <row r="174" spans="5:26" x14ac:dyDescent="0.25">
      <c r="E174" s="4"/>
      <c r="I174" s="4"/>
      <c r="O174" s="4"/>
      <c r="R174" s="4"/>
      <c r="U174" s="4"/>
      <c r="Y174" s="4"/>
      <c r="Z174" s="4"/>
    </row>
    <row r="175" spans="5:26" x14ac:dyDescent="0.25">
      <c r="E175" s="4"/>
      <c r="I175" s="4"/>
      <c r="O175" s="4"/>
      <c r="R175" s="4"/>
      <c r="U175" s="4"/>
      <c r="Y175" s="4"/>
      <c r="Z175" s="4"/>
    </row>
    <row r="176" spans="5:26" x14ac:dyDescent="0.25">
      <c r="E176" s="4"/>
      <c r="I176" s="4"/>
      <c r="O176" s="4"/>
      <c r="R176" s="4"/>
      <c r="U176" s="4"/>
      <c r="Y176" s="4"/>
      <c r="Z176" s="4"/>
    </row>
    <row r="177" spans="5:26" x14ac:dyDescent="0.25">
      <c r="E177" s="4"/>
      <c r="I177" s="4"/>
      <c r="O177" s="4"/>
      <c r="R177" s="4"/>
      <c r="U177" s="4"/>
      <c r="Y177" s="4"/>
      <c r="Z177" s="4"/>
    </row>
    <row r="178" spans="5:26" x14ac:dyDescent="0.25">
      <c r="E178" s="4"/>
      <c r="I178" s="4"/>
      <c r="O178" s="4"/>
      <c r="R178" s="4"/>
      <c r="U178" s="4"/>
      <c r="Y178" s="4"/>
      <c r="Z178" s="4"/>
    </row>
    <row r="179" spans="5:26" x14ac:dyDescent="0.25">
      <c r="E179" s="4"/>
      <c r="I179" s="4"/>
      <c r="O179" s="4"/>
      <c r="R179" s="4"/>
      <c r="U179" s="4"/>
      <c r="Y179" s="4"/>
      <c r="Z179" s="4"/>
    </row>
    <row r="180" spans="5:26" x14ac:dyDescent="0.25">
      <c r="E180" s="4"/>
      <c r="I180" s="4"/>
      <c r="O180" s="4"/>
      <c r="R180" s="4"/>
      <c r="U180" s="4"/>
      <c r="Y180" s="4"/>
      <c r="Z180" s="4"/>
    </row>
    <row r="181" spans="5:26" x14ac:dyDescent="0.25">
      <c r="E181" s="4"/>
      <c r="I181" s="4"/>
      <c r="O181" s="4"/>
      <c r="R181" s="4"/>
      <c r="U181" s="4"/>
      <c r="Y181" s="4"/>
      <c r="Z181" s="4"/>
    </row>
    <row r="182" spans="5:26" x14ac:dyDescent="0.25">
      <c r="E182" s="4"/>
      <c r="I182" s="4"/>
      <c r="O182" s="4"/>
      <c r="R182" s="4"/>
      <c r="U182" s="4"/>
      <c r="Y182" s="4"/>
      <c r="Z182" s="4"/>
    </row>
    <row r="183" spans="5:26" x14ac:dyDescent="0.25">
      <c r="E183" s="4"/>
      <c r="I183" s="4"/>
      <c r="O183" s="4"/>
      <c r="R183" s="4"/>
      <c r="U183" s="4"/>
      <c r="Y183" s="4"/>
      <c r="Z183" s="4"/>
    </row>
    <row r="184" spans="5:26" x14ac:dyDescent="0.25">
      <c r="E184" s="4"/>
      <c r="I184" s="4"/>
      <c r="O184" s="4"/>
      <c r="R184" s="4"/>
      <c r="U184" s="4"/>
      <c r="Y184" s="4"/>
      <c r="Z184" s="4"/>
    </row>
    <row r="185" spans="5:26" x14ac:dyDescent="0.25">
      <c r="E185" s="4"/>
      <c r="I185" s="4"/>
      <c r="O185" s="4"/>
      <c r="R185" s="4"/>
      <c r="U185" s="4"/>
      <c r="Y185" s="4"/>
      <c r="Z185" s="4"/>
    </row>
    <row r="186" spans="5:26" x14ac:dyDescent="0.25">
      <c r="E186" s="4"/>
      <c r="I186" s="4"/>
      <c r="O186" s="4"/>
      <c r="R186" s="4"/>
      <c r="U186" s="4"/>
      <c r="Y186" s="4"/>
      <c r="Z186" s="4"/>
    </row>
    <row r="187" spans="5:26" x14ac:dyDescent="0.25">
      <c r="E187" s="4"/>
      <c r="I187" s="4"/>
      <c r="O187" s="4"/>
      <c r="R187" s="4"/>
      <c r="U187" s="4"/>
      <c r="Y187" s="4"/>
      <c r="Z187" s="4"/>
    </row>
    <row r="188" spans="5:26" x14ac:dyDescent="0.25">
      <c r="E188" s="4"/>
      <c r="I188" s="4"/>
      <c r="O188" s="4"/>
      <c r="R188" s="4"/>
      <c r="U188" s="4"/>
      <c r="Y188" s="4"/>
      <c r="Z188" s="4"/>
    </row>
    <row r="189" spans="5:26" x14ac:dyDescent="0.25">
      <c r="E189" s="4"/>
      <c r="I189" s="4"/>
      <c r="O189" s="4"/>
      <c r="R189" s="4"/>
      <c r="U189" s="4"/>
      <c r="Y189" s="4"/>
      <c r="Z189" s="4"/>
    </row>
    <row r="190" spans="5:26" x14ac:dyDescent="0.25">
      <c r="E190" s="4"/>
      <c r="I190" s="4"/>
      <c r="O190" s="4"/>
      <c r="R190" s="4"/>
      <c r="U190" s="4"/>
      <c r="Y190" s="4"/>
      <c r="Z190" s="4"/>
    </row>
    <row r="191" spans="5:26" x14ac:dyDescent="0.25">
      <c r="E191" s="4"/>
      <c r="I191" s="4"/>
      <c r="O191" s="4"/>
      <c r="R191" s="4"/>
      <c r="U191" s="4"/>
      <c r="Y191" s="4"/>
      <c r="Z191" s="4"/>
    </row>
    <row r="192" spans="5:26" x14ac:dyDescent="0.25">
      <c r="E192" s="4"/>
      <c r="I192" s="4"/>
      <c r="O192" s="4"/>
      <c r="R192" s="4"/>
      <c r="U192" s="4"/>
      <c r="Y192" s="4"/>
      <c r="Z192" s="4"/>
    </row>
    <row r="193" spans="5:26" x14ac:dyDescent="0.25">
      <c r="E193" s="4"/>
      <c r="I193" s="4"/>
      <c r="O193" s="4"/>
      <c r="R193" s="4"/>
      <c r="U193" s="4"/>
      <c r="Y193" s="4"/>
      <c r="Z193" s="4"/>
    </row>
    <row r="194" spans="5:26" x14ac:dyDescent="0.25">
      <c r="E194" s="4"/>
      <c r="I194" s="4"/>
      <c r="O194" s="4"/>
      <c r="R194" s="4"/>
      <c r="U194" s="4"/>
      <c r="Y194" s="4"/>
      <c r="Z194" s="4"/>
    </row>
    <row r="195" spans="5:26" x14ac:dyDescent="0.25">
      <c r="E195" s="4"/>
      <c r="I195" s="4"/>
      <c r="O195" s="4"/>
      <c r="R195" s="4"/>
      <c r="U195" s="4"/>
      <c r="Y195" s="4"/>
      <c r="Z195" s="4"/>
    </row>
    <row r="196" spans="5:26" x14ac:dyDescent="0.25">
      <c r="E196" s="4"/>
      <c r="I196" s="4"/>
      <c r="O196" s="4"/>
      <c r="R196" s="4"/>
      <c r="U196" s="4"/>
      <c r="Y196" s="4"/>
      <c r="Z196" s="4"/>
    </row>
    <row r="197" spans="5:26" x14ac:dyDescent="0.25">
      <c r="E197" s="4"/>
      <c r="I197" s="4"/>
      <c r="O197" s="4"/>
      <c r="R197" s="4"/>
      <c r="U197" s="4"/>
      <c r="Y197" s="4"/>
      <c r="Z197" s="4"/>
    </row>
    <row r="198" spans="5:26" x14ac:dyDescent="0.25">
      <c r="E198" s="4"/>
      <c r="I198" s="4"/>
      <c r="O198" s="4"/>
      <c r="R198" s="4"/>
      <c r="U198" s="4"/>
      <c r="Y198" s="4"/>
      <c r="Z198" s="4"/>
    </row>
    <row r="199" spans="5:26" x14ac:dyDescent="0.25">
      <c r="E199" s="4"/>
      <c r="I199" s="4"/>
      <c r="O199" s="4"/>
      <c r="R199" s="4"/>
      <c r="U199" s="4"/>
      <c r="Y199" s="4"/>
      <c r="Z199" s="4"/>
    </row>
    <row r="200" spans="5:26" x14ac:dyDescent="0.25">
      <c r="E200" s="4"/>
      <c r="I200" s="4"/>
      <c r="O200" s="4"/>
      <c r="R200" s="4"/>
      <c r="U200" s="4"/>
      <c r="Y200" s="4"/>
      <c r="Z200" s="4"/>
    </row>
    <row r="201" spans="5:26" x14ac:dyDescent="0.25">
      <c r="E201" s="4"/>
      <c r="I201" s="4"/>
      <c r="O201" s="4"/>
      <c r="R201" s="4"/>
      <c r="U201" s="4"/>
      <c r="Y201" s="4"/>
      <c r="Z201" s="4"/>
    </row>
    <row r="202" spans="5:26" x14ac:dyDescent="0.25">
      <c r="E202" s="4"/>
      <c r="I202" s="4"/>
      <c r="O202" s="4"/>
      <c r="R202" s="4"/>
      <c r="U202" s="4"/>
      <c r="Y202" s="4"/>
      <c r="Z202" s="4"/>
    </row>
    <row r="203" spans="5:26" x14ac:dyDescent="0.25">
      <c r="E203" s="4"/>
      <c r="I203" s="4"/>
      <c r="O203" s="4"/>
      <c r="R203" s="4"/>
      <c r="U203" s="4"/>
      <c r="Y203" s="4"/>
      <c r="Z203" s="4"/>
    </row>
    <row r="204" spans="5:26" x14ac:dyDescent="0.25">
      <c r="E204" s="4"/>
      <c r="I204" s="4"/>
      <c r="O204" s="4"/>
      <c r="R204" s="4"/>
      <c r="U204" s="4"/>
      <c r="Y204" s="4"/>
      <c r="Z204" s="4"/>
    </row>
    <row r="205" spans="5:26" x14ac:dyDescent="0.25">
      <c r="E205" s="4"/>
      <c r="I205" s="4"/>
      <c r="O205" s="4"/>
      <c r="R205" s="4"/>
      <c r="U205" s="4"/>
      <c r="Y205" s="4"/>
      <c r="Z205" s="4"/>
    </row>
    <row r="206" spans="5:26" x14ac:dyDescent="0.25">
      <c r="E206" s="4"/>
      <c r="I206" s="4"/>
      <c r="O206" s="4"/>
      <c r="R206" s="4"/>
      <c r="U206" s="4"/>
      <c r="Y206" s="4"/>
      <c r="Z206" s="4"/>
    </row>
    <row r="207" spans="5:26" x14ac:dyDescent="0.25">
      <c r="E207" s="4"/>
      <c r="I207" s="4"/>
      <c r="O207" s="4"/>
      <c r="R207" s="4"/>
      <c r="U207" s="4"/>
      <c r="Y207" s="4"/>
      <c r="Z207" s="4"/>
    </row>
    <row r="208" spans="5:26" x14ac:dyDescent="0.25">
      <c r="E208" s="4"/>
      <c r="I208" s="4"/>
      <c r="O208" s="4"/>
      <c r="R208" s="4"/>
      <c r="U208" s="4"/>
      <c r="Y208" s="4"/>
      <c r="Z208" s="4"/>
    </row>
    <row r="209" spans="5:26" x14ac:dyDescent="0.25">
      <c r="E209" s="4"/>
      <c r="I209" s="4"/>
      <c r="O209" s="4"/>
      <c r="R209" s="4"/>
      <c r="U209" s="4"/>
      <c r="Y209" s="4"/>
      <c r="Z209" s="4"/>
    </row>
    <row r="210" spans="5:26" x14ac:dyDescent="0.25">
      <c r="E210" s="4"/>
      <c r="I210" s="4"/>
      <c r="O210" s="4"/>
      <c r="R210" s="4"/>
      <c r="U210" s="4"/>
      <c r="Y210" s="4"/>
      <c r="Z210" s="4"/>
    </row>
    <row r="211" spans="5:26" x14ac:dyDescent="0.25">
      <c r="E211" s="4"/>
      <c r="I211" s="4"/>
      <c r="O211" s="4"/>
      <c r="R211" s="4"/>
      <c r="U211" s="4"/>
      <c r="Y211" s="4"/>
      <c r="Z211" s="4"/>
    </row>
    <row r="212" spans="5:26" x14ac:dyDescent="0.25">
      <c r="E212" s="4"/>
      <c r="I212" s="4"/>
      <c r="O212" s="4"/>
      <c r="R212" s="4"/>
      <c r="U212" s="4"/>
      <c r="Y212" s="4"/>
      <c r="Z212" s="4"/>
    </row>
    <row r="213" spans="5:26" x14ac:dyDescent="0.25">
      <c r="E213" s="4"/>
      <c r="I213" s="4"/>
      <c r="O213" s="4"/>
      <c r="R213" s="4"/>
      <c r="U213" s="4"/>
      <c r="Y213" s="4"/>
      <c r="Z213" s="4"/>
    </row>
    <row r="214" spans="5:26" x14ac:dyDescent="0.25">
      <c r="E214" s="4"/>
      <c r="I214" s="4"/>
      <c r="O214" s="4"/>
      <c r="R214" s="4"/>
      <c r="U214" s="4"/>
      <c r="Y214" s="4"/>
      <c r="Z214" s="4"/>
    </row>
    <row r="215" spans="5:26" x14ac:dyDescent="0.25">
      <c r="E215" s="4"/>
      <c r="I215" s="4"/>
      <c r="O215" s="4"/>
      <c r="R215" s="4"/>
      <c r="U215" s="4"/>
      <c r="Y215" s="4"/>
      <c r="Z215" s="4"/>
    </row>
    <row r="216" spans="5:26" x14ac:dyDescent="0.25">
      <c r="E216" s="4"/>
      <c r="I216" s="4"/>
      <c r="O216" s="4"/>
      <c r="R216" s="4"/>
      <c r="U216" s="4"/>
      <c r="Y216" s="4"/>
      <c r="Z216" s="4"/>
    </row>
    <row r="217" spans="5:26" x14ac:dyDescent="0.25">
      <c r="E217" s="4"/>
      <c r="I217" s="4"/>
      <c r="O217" s="4"/>
      <c r="R217" s="4"/>
      <c r="U217" s="4"/>
      <c r="Y217" s="4"/>
      <c r="Z217" s="4"/>
    </row>
    <row r="218" spans="5:26" x14ac:dyDescent="0.25">
      <c r="E218" s="4"/>
      <c r="I218" s="4"/>
      <c r="O218" s="4"/>
      <c r="R218" s="4"/>
      <c r="U218" s="4"/>
      <c r="Y218" s="4"/>
      <c r="Z218" s="4"/>
    </row>
    <row r="219" spans="5:26" x14ac:dyDescent="0.25">
      <c r="E219" s="4"/>
      <c r="I219" s="4"/>
      <c r="O219" s="4"/>
      <c r="R219" s="4"/>
      <c r="U219" s="4"/>
      <c r="Y219" s="4"/>
      <c r="Z219" s="4"/>
    </row>
    <row r="220" spans="5:26" x14ac:dyDescent="0.25">
      <c r="E220" s="4"/>
      <c r="I220" s="4"/>
      <c r="O220" s="4"/>
      <c r="R220" s="4"/>
      <c r="U220" s="4"/>
      <c r="Y220" s="4"/>
      <c r="Z220" s="4"/>
    </row>
    <row r="221" spans="5:26" x14ac:dyDescent="0.25">
      <c r="E221" s="4"/>
      <c r="I221" s="4"/>
      <c r="O221" s="4"/>
      <c r="R221" s="4"/>
      <c r="U221" s="4"/>
      <c r="Y221" s="4"/>
      <c r="Z221" s="4"/>
    </row>
    <row r="222" spans="5:26" x14ac:dyDescent="0.25">
      <c r="E222" s="4"/>
      <c r="I222" s="4"/>
      <c r="O222" s="4"/>
      <c r="R222" s="4"/>
      <c r="U222" s="4"/>
      <c r="Y222" s="4"/>
      <c r="Z222" s="4"/>
    </row>
    <row r="223" spans="5:26" x14ac:dyDescent="0.25">
      <c r="E223" s="4"/>
      <c r="I223" s="4"/>
      <c r="O223" s="4"/>
      <c r="R223" s="4"/>
      <c r="U223" s="4"/>
      <c r="Y223" s="4"/>
      <c r="Z223" s="4"/>
    </row>
    <row r="224" spans="5:26" x14ac:dyDescent="0.25">
      <c r="E224" s="4"/>
      <c r="I224" s="4"/>
      <c r="O224" s="4"/>
      <c r="R224" s="4"/>
      <c r="U224" s="4"/>
      <c r="Y224" s="4"/>
      <c r="Z224" s="4"/>
    </row>
    <row r="225" spans="5:26" x14ac:dyDescent="0.25">
      <c r="E225" s="4"/>
      <c r="I225" s="4"/>
      <c r="O225" s="4"/>
      <c r="R225" s="4"/>
      <c r="U225" s="4"/>
      <c r="Y225" s="4"/>
      <c r="Z225" s="4"/>
    </row>
    <row r="226" spans="5:26" x14ac:dyDescent="0.25">
      <c r="E226" s="4"/>
      <c r="I226" s="4"/>
      <c r="O226" s="4"/>
      <c r="R226" s="4"/>
      <c r="U226" s="4"/>
      <c r="Y226" s="4"/>
      <c r="Z226" s="4"/>
    </row>
    <row r="227" spans="5:26" x14ac:dyDescent="0.25">
      <c r="E227" s="4"/>
      <c r="I227" s="4"/>
      <c r="O227" s="4"/>
      <c r="R227" s="4"/>
      <c r="U227" s="4"/>
      <c r="Y227" s="4"/>
      <c r="Z227" s="4"/>
    </row>
    <row r="228" spans="5:26" x14ac:dyDescent="0.25">
      <c r="E228" s="4"/>
      <c r="I228" s="4"/>
      <c r="O228" s="4"/>
      <c r="R228" s="4"/>
      <c r="U228" s="4"/>
      <c r="Y228" s="4"/>
      <c r="Z228" s="4"/>
    </row>
    <row r="229" spans="5:26" x14ac:dyDescent="0.25">
      <c r="E229" s="4"/>
      <c r="I229" s="4"/>
      <c r="O229" s="4"/>
      <c r="R229" s="4"/>
      <c r="U229" s="4"/>
      <c r="Y229" s="4"/>
      <c r="Z229" s="4"/>
    </row>
    <row r="230" spans="5:26" x14ac:dyDescent="0.25">
      <c r="E230" s="4"/>
      <c r="I230" s="4"/>
      <c r="O230" s="4"/>
      <c r="R230" s="4"/>
      <c r="U230" s="4"/>
      <c r="Y230" s="4"/>
      <c r="Z230" s="4"/>
    </row>
    <row r="231" spans="5:26" x14ac:dyDescent="0.25">
      <c r="E231" s="4"/>
      <c r="I231" s="4"/>
      <c r="O231" s="4"/>
      <c r="R231" s="4"/>
      <c r="U231" s="4"/>
      <c r="Y231" s="4"/>
      <c r="Z231" s="4"/>
    </row>
    <row r="232" spans="5:26" x14ac:dyDescent="0.25">
      <c r="E232" s="4"/>
      <c r="I232" s="4"/>
      <c r="O232" s="4"/>
      <c r="R232" s="4"/>
      <c r="U232" s="4"/>
      <c r="Y232" s="4"/>
      <c r="Z232" s="4"/>
    </row>
    <row r="233" spans="5:26" x14ac:dyDescent="0.25">
      <c r="E233" s="4"/>
      <c r="I233" s="4"/>
      <c r="O233" s="4"/>
      <c r="R233" s="4"/>
      <c r="U233" s="4"/>
      <c r="Y233" s="4"/>
      <c r="Z233" s="4"/>
    </row>
    <row r="234" spans="5:26" x14ac:dyDescent="0.25">
      <c r="E234" s="4"/>
      <c r="I234" s="4"/>
      <c r="O234" s="4"/>
      <c r="R234" s="4"/>
      <c r="U234" s="4"/>
      <c r="Y234" s="4"/>
      <c r="Z234" s="4"/>
    </row>
    <row r="235" spans="5:26" x14ac:dyDescent="0.25">
      <c r="E235" s="4"/>
      <c r="I235" s="4"/>
      <c r="O235" s="4"/>
      <c r="R235" s="4"/>
      <c r="U235" s="4"/>
      <c r="Y235" s="4"/>
      <c r="Z235" s="4"/>
    </row>
    <row r="236" spans="5:26" x14ac:dyDescent="0.25">
      <c r="E236" s="4"/>
      <c r="I236" s="4"/>
      <c r="O236" s="4"/>
      <c r="R236" s="4"/>
      <c r="U236" s="4"/>
      <c r="Y236" s="4"/>
      <c r="Z236" s="4"/>
    </row>
    <row r="237" spans="5:26" x14ac:dyDescent="0.25">
      <c r="E237" s="4"/>
      <c r="I237" s="4"/>
      <c r="O237" s="4"/>
      <c r="R237" s="4"/>
      <c r="U237" s="4"/>
      <c r="Y237" s="4"/>
      <c r="Z237" s="4"/>
    </row>
    <row r="238" spans="5:26" x14ac:dyDescent="0.25">
      <c r="E238" s="4"/>
      <c r="I238" s="4"/>
      <c r="O238" s="4"/>
      <c r="R238" s="4"/>
      <c r="U238" s="4"/>
      <c r="Y238" s="4"/>
      <c r="Z238" s="4"/>
    </row>
    <row r="239" spans="5:26" x14ac:dyDescent="0.25">
      <c r="E239" s="4"/>
      <c r="I239" s="4"/>
      <c r="O239" s="4"/>
      <c r="R239" s="4"/>
      <c r="U239" s="4"/>
      <c r="Y239" s="4"/>
      <c r="Z239" s="4"/>
    </row>
    <row r="240" spans="5:26" x14ac:dyDescent="0.25">
      <c r="E240" s="4"/>
      <c r="I240" s="4"/>
      <c r="O240" s="4"/>
      <c r="R240" s="4"/>
      <c r="U240" s="4"/>
      <c r="Y240" s="4"/>
      <c r="Z240" s="4"/>
    </row>
    <row r="241" spans="5:26" x14ac:dyDescent="0.25">
      <c r="E241" s="4"/>
      <c r="I241" s="4"/>
      <c r="O241" s="4"/>
      <c r="R241" s="4"/>
      <c r="U241" s="4"/>
      <c r="Y241" s="4"/>
      <c r="Z241" s="4"/>
    </row>
    <row r="242" spans="5:26" x14ac:dyDescent="0.25">
      <c r="E242" s="4"/>
      <c r="I242" s="4"/>
      <c r="O242" s="4"/>
      <c r="R242" s="4"/>
      <c r="U242" s="4"/>
      <c r="Y242" s="4"/>
      <c r="Z242" s="4"/>
    </row>
    <row r="243" spans="5:26" x14ac:dyDescent="0.25">
      <c r="E243" s="4"/>
      <c r="I243" s="4"/>
      <c r="O243" s="4"/>
      <c r="R243" s="4"/>
      <c r="U243" s="4"/>
      <c r="Y243" s="4"/>
      <c r="Z243" s="4"/>
    </row>
    <row r="244" spans="5:26" x14ac:dyDescent="0.25">
      <c r="E244" s="4"/>
      <c r="I244" s="4"/>
      <c r="O244" s="4"/>
      <c r="R244" s="4"/>
      <c r="U244" s="4"/>
      <c r="Y244" s="4"/>
      <c r="Z244" s="4"/>
    </row>
    <row r="245" spans="5:26" x14ac:dyDescent="0.25">
      <c r="E245" s="4"/>
      <c r="I245" s="4"/>
      <c r="O245" s="4"/>
      <c r="R245" s="4"/>
      <c r="U245" s="4"/>
      <c r="Y245" s="4"/>
      <c r="Z245" s="4"/>
    </row>
    <row r="246" spans="5:26" x14ac:dyDescent="0.25">
      <c r="E246" s="4"/>
      <c r="I246" s="4"/>
      <c r="O246" s="4"/>
      <c r="R246" s="4"/>
      <c r="U246" s="4"/>
      <c r="Y246" s="4"/>
      <c r="Z246" s="4"/>
    </row>
    <row r="247" spans="5:26" x14ac:dyDescent="0.25">
      <c r="E247" s="4"/>
      <c r="I247" s="4"/>
      <c r="O247" s="4"/>
      <c r="R247" s="4"/>
      <c r="U247" s="4"/>
      <c r="Y247" s="4"/>
      <c r="Z247" s="4"/>
    </row>
    <row r="248" spans="5:26" x14ac:dyDescent="0.25">
      <c r="E248" s="4"/>
      <c r="I248" s="4"/>
      <c r="O248" s="4"/>
      <c r="R248" s="4"/>
      <c r="U248" s="4"/>
      <c r="Y248" s="4"/>
      <c r="Z248" s="4"/>
    </row>
    <row r="249" spans="5:26" x14ac:dyDescent="0.25">
      <c r="E249" s="4"/>
      <c r="I249" s="4"/>
      <c r="O249" s="4"/>
      <c r="R249" s="4"/>
      <c r="U249" s="4"/>
      <c r="Y249" s="4"/>
      <c r="Z249" s="4"/>
    </row>
    <row r="250" spans="5:26" x14ac:dyDescent="0.25">
      <c r="E250" s="4"/>
      <c r="I250" s="4"/>
      <c r="O250" s="4"/>
      <c r="R250" s="4"/>
      <c r="U250" s="4"/>
      <c r="Y250" s="4"/>
      <c r="Z250" s="4"/>
    </row>
    <row r="251" spans="5:26" x14ac:dyDescent="0.25">
      <c r="E251" s="4"/>
      <c r="I251" s="4"/>
      <c r="O251" s="4"/>
      <c r="R251" s="4"/>
      <c r="U251" s="4"/>
      <c r="Y251" s="4"/>
      <c r="Z251" s="4"/>
    </row>
    <row r="252" spans="5:26" x14ac:dyDescent="0.25">
      <c r="E252" s="4"/>
      <c r="I252" s="4"/>
      <c r="O252" s="4"/>
      <c r="R252" s="4"/>
      <c r="U252" s="4"/>
      <c r="Y252" s="4"/>
      <c r="Z252" s="4"/>
    </row>
    <row r="253" spans="5:26" x14ac:dyDescent="0.25">
      <c r="E253" s="4"/>
      <c r="I253" s="4"/>
      <c r="O253" s="4"/>
      <c r="R253" s="4"/>
      <c r="U253" s="4"/>
      <c r="Y253" s="4"/>
      <c r="Z253" s="4"/>
    </row>
    <row r="254" spans="5:26" x14ac:dyDescent="0.25">
      <c r="E254" s="4"/>
      <c r="I254" s="4"/>
      <c r="O254" s="4"/>
      <c r="R254" s="4"/>
      <c r="U254" s="4"/>
      <c r="Y254" s="4"/>
      <c r="Z254" s="4"/>
    </row>
    <row r="255" spans="5:26" x14ac:dyDescent="0.25">
      <c r="E255" s="4"/>
      <c r="I255" s="4"/>
      <c r="O255" s="4"/>
      <c r="R255" s="4"/>
      <c r="U255" s="4"/>
      <c r="Y255" s="4"/>
      <c r="Z255" s="4"/>
    </row>
    <row r="256" spans="5:26" x14ac:dyDescent="0.25">
      <c r="E256" s="4"/>
      <c r="I256" s="4"/>
      <c r="O256" s="4"/>
      <c r="R256" s="4"/>
      <c r="U256" s="4"/>
      <c r="Y256" s="4"/>
      <c r="Z256" s="4"/>
    </row>
    <row r="257" spans="5:26" x14ac:dyDescent="0.25">
      <c r="E257" s="4"/>
      <c r="I257" s="4"/>
      <c r="O257" s="4"/>
      <c r="R257" s="4"/>
      <c r="U257" s="4"/>
      <c r="Y257" s="4"/>
      <c r="Z257" s="4"/>
    </row>
    <row r="258" spans="5:26" x14ac:dyDescent="0.25">
      <c r="E258" s="4"/>
      <c r="I258" s="4"/>
      <c r="O258" s="4"/>
      <c r="R258" s="4"/>
      <c r="U258" s="4"/>
      <c r="Y258" s="4"/>
      <c r="Z258" s="4"/>
    </row>
    <row r="259" spans="5:26" x14ac:dyDescent="0.25">
      <c r="E259" s="4"/>
      <c r="I259" s="4"/>
      <c r="O259" s="4"/>
      <c r="R259" s="4"/>
      <c r="U259" s="4"/>
      <c r="Y259" s="4"/>
      <c r="Z259" s="4"/>
    </row>
    <row r="260" spans="5:26" x14ac:dyDescent="0.25">
      <c r="E260" s="4"/>
      <c r="I260" s="4"/>
      <c r="O260" s="4"/>
      <c r="R260" s="4"/>
      <c r="U260" s="4"/>
      <c r="Y260" s="4"/>
      <c r="Z260" s="4"/>
    </row>
    <row r="261" spans="5:26" x14ac:dyDescent="0.25">
      <c r="E261" s="4"/>
      <c r="I261" s="4"/>
      <c r="O261" s="4"/>
      <c r="R261" s="4"/>
      <c r="U261" s="4"/>
      <c r="Y261" s="4"/>
      <c r="Z261" s="4"/>
    </row>
    <row r="262" spans="5:26" x14ac:dyDescent="0.25">
      <c r="E262" s="4"/>
      <c r="I262" s="4"/>
      <c r="O262" s="4"/>
      <c r="R262" s="4"/>
      <c r="U262" s="4"/>
      <c r="Y262" s="4"/>
      <c r="Z262" s="4"/>
    </row>
    <row r="263" spans="5:26" x14ac:dyDescent="0.25">
      <c r="E263" s="4"/>
      <c r="I263" s="4"/>
      <c r="O263" s="4"/>
      <c r="R263" s="4"/>
      <c r="U263" s="4"/>
      <c r="Y263" s="4"/>
      <c r="Z263" s="4"/>
    </row>
    <row r="264" spans="5:26" x14ac:dyDescent="0.25">
      <c r="E264" s="4"/>
      <c r="I264" s="4"/>
      <c r="O264" s="4"/>
      <c r="R264" s="4"/>
      <c r="U264" s="4"/>
      <c r="Y264" s="4"/>
      <c r="Z264" s="4"/>
    </row>
    <row r="265" spans="5:26" x14ac:dyDescent="0.25">
      <c r="E265" s="4"/>
      <c r="I265" s="4"/>
      <c r="O265" s="4"/>
      <c r="R265" s="4"/>
      <c r="U265" s="4"/>
      <c r="Y265" s="4"/>
      <c r="Z265" s="4"/>
    </row>
    <row r="266" spans="5:26" x14ac:dyDescent="0.25">
      <c r="E266" s="4"/>
      <c r="I266" s="4"/>
      <c r="O266" s="4"/>
      <c r="R266" s="4"/>
      <c r="U266" s="4"/>
      <c r="Y266" s="4"/>
      <c r="Z266" s="4"/>
    </row>
    <row r="267" spans="5:26" x14ac:dyDescent="0.25">
      <c r="E267" s="4"/>
      <c r="I267" s="4"/>
      <c r="O267" s="4"/>
      <c r="R267" s="4"/>
      <c r="U267" s="4"/>
      <c r="Y267" s="4"/>
      <c r="Z267" s="4"/>
    </row>
    <row r="268" spans="5:26" x14ac:dyDescent="0.25">
      <c r="E268" s="4"/>
      <c r="I268" s="4"/>
      <c r="O268" s="4"/>
      <c r="R268" s="4"/>
      <c r="U268" s="4"/>
      <c r="Y268" s="4"/>
      <c r="Z268" s="4"/>
    </row>
    <row r="269" spans="5:26" x14ac:dyDescent="0.25">
      <c r="E269" s="4"/>
      <c r="I269" s="4"/>
      <c r="O269" s="4"/>
      <c r="R269" s="4"/>
      <c r="U269" s="4"/>
      <c r="Y269" s="4"/>
      <c r="Z269" s="4"/>
    </row>
    <row r="270" spans="5:26" x14ac:dyDescent="0.25">
      <c r="E270" s="4"/>
      <c r="I270" s="4"/>
      <c r="O270" s="4"/>
      <c r="R270" s="4"/>
      <c r="U270" s="4"/>
      <c r="Y270" s="4"/>
      <c r="Z270" s="4"/>
    </row>
    <row r="271" spans="5:26" x14ac:dyDescent="0.25">
      <c r="E271" s="4"/>
      <c r="I271" s="4"/>
      <c r="O271" s="4"/>
      <c r="R271" s="4"/>
      <c r="U271" s="4"/>
      <c r="Y271" s="4"/>
      <c r="Z271" s="4"/>
    </row>
    <row r="272" spans="5:26" x14ac:dyDescent="0.25">
      <c r="E272" s="4"/>
      <c r="I272" s="4"/>
      <c r="O272" s="4"/>
      <c r="R272" s="4"/>
      <c r="U272" s="4"/>
      <c r="Y272" s="4"/>
      <c r="Z272" s="4"/>
    </row>
    <row r="273" spans="5:26" x14ac:dyDescent="0.25">
      <c r="E273" s="4"/>
      <c r="I273" s="4"/>
      <c r="O273" s="4"/>
      <c r="R273" s="4"/>
      <c r="U273" s="4"/>
      <c r="Y273" s="4"/>
      <c r="Z273" s="4"/>
    </row>
    <row r="274" spans="5:26" x14ac:dyDescent="0.25">
      <c r="E274" s="4"/>
      <c r="I274" s="4"/>
      <c r="O274" s="4"/>
      <c r="R274" s="4"/>
      <c r="U274" s="4"/>
      <c r="Y274" s="4"/>
      <c r="Z274" s="4"/>
    </row>
    <row r="275" spans="5:26" x14ac:dyDescent="0.25">
      <c r="E275" s="4"/>
      <c r="I275" s="4"/>
      <c r="O275" s="4"/>
      <c r="R275" s="4"/>
      <c r="U275" s="4"/>
      <c r="Y275" s="4"/>
      <c r="Z275" s="4"/>
    </row>
    <row r="276" spans="5:26" x14ac:dyDescent="0.25">
      <c r="E276" s="4"/>
      <c r="I276" s="4"/>
      <c r="O276" s="4"/>
      <c r="R276" s="4"/>
      <c r="U276" s="4"/>
      <c r="Y276" s="4"/>
      <c r="Z276" s="4"/>
    </row>
    <row r="277" spans="5:26" x14ac:dyDescent="0.25">
      <c r="E277" s="4"/>
      <c r="I277" s="4"/>
      <c r="O277" s="4"/>
      <c r="R277" s="4"/>
      <c r="U277" s="4"/>
      <c r="Y277" s="4"/>
      <c r="Z277" s="4"/>
    </row>
    <row r="278" spans="5:26" x14ac:dyDescent="0.25">
      <c r="E278" s="4"/>
      <c r="I278" s="4"/>
      <c r="O278" s="4"/>
      <c r="R278" s="4"/>
      <c r="U278" s="4"/>
      <c r="Y278" s="4"/>
      <c r="Z278" s="4"/>
    </row>
    <row r="279" spans="5:26" x14ac:dyDescent="0.25">
      <c r="E279" s="4"/>
      <c r="I279" s="4"/>
      <c r="O279" s="4"/>
      <c r="R279" s="4"/>
      <c r="U279" s="4"/>
      <c r="Y279" s="4"/>
      <c r="Z279" s="4"/>
    </row>
    <row r="280" spans="5:26" x14ac:dyDescent="0.25">
      <c r="E280" s="4"/>
      <c r="I280" s="4"/>
      <c r="O280" s="4"/>
      <c r="R280" s="4"/>
      <c r="U280" s="4"/>
      <c r="Y280" s="4"/>
      <c r="Z280" s="4"/>
    </row>
    <row r="281" spans="5:26" x14ac:dyDescent="0.25">
      <c r="E281" s="4"/>
      <c r="I281" s="4"/>
      <c r="O281" s="4"/>
      <c r="R281" s="4"/>
      <c r="U281" s="4"/>
      <c r="Y281" s="4"/>
      <c r="Z281" s="4"/>
    </row>
    <row r="282" spans="5:26" x14ac:dyDescent="0.25">
      <c r="E282" s="4"/>
      <c r="I282" s="4"/>
      <c r="O282" s="4"/>
      <c r="R282" s="4"/>
      <c r="U282" s="4"/>
      <c r="Y282" s="4"/>
      <c r="Z282" s="4"/>
    </row>
    <row r="283" spans="5:26" x14ac:dyDescent="0.25">
      <c r="E283" s="4"/>
      <c r="I283" s="4"/>
      <c r="O283" s="4"/>
      <c r="R283" s="4"/>
      <c r="U283" s="4"/>
      <c r="Y283" s="4"/>
      <c r="Z283" s="4"/>
    </row>
    <row r="284" spans="5:26" x14ac:dyDescent="0.25">
      <c r="E284" s="4"/>
      <c r="I284" s="4"/>
      <c r="O284" s="4"/>
      <c r="R284" s="4"/>
      <c r="U284" s="4"/>
      <c r="Y284" s="4"/>
      <c r="Z284" s="4"/>
    </row>
    <row r="285" spans="5:26" x14ac:dyDescent="0.25">
      <c r="E285" s="4"/>
      <c r="I285" s="4"/>
      <c r="O285" s="4"/>
      <c r="R285" s="4"/>
      <c r="U285" s="4"/>
      <c r="Y285" s="4"/>
      <c r="Z285" s="4"/>
    </row>
    <row r="286" spans="5:26" x14ac:dyDescent="0.25">
      <c r="E286" s="4"/>
      <c r="I286" s="4"/>
      <c r="O286" s="4"/>
      <c r="R286" s="4"/>
      <c r="U286" s="4"/>
      <c r="Y286" s="4"/>
      <c r="Z286" s="4"/>
    </row>
  </sheetData>
  <mergeCells count="33">
    <mergeCell ref="AG3:AH4"/>
    <mergeCell ref="B4:D4"/>
    <mergeCell ref="B5:D5"/>
    <mergeCell ref="B6:D6"/>
    <mergeCell ref="I1:N1"/>
    <mergeCell ref="U1:X1"/>
    <mergeCell ref="B7:D7"/>
    <mergeCell ref="R1:T1"/>
    <mergeCell ref="Y1:Z1"/>
    <mergeCell ref="A2:A42"/>
    <mergeCell ref="B2:D2"/>
    <mergeCell ref="B3:D3"/>
    <mergeCell ref="O1:Q1"/>
    <mergeCell ref="B8:D8"/>
    <mergeCell ref="B9:D9"/>
    <mergeCell ref="B10:B15"/>
    <mergeCell ref="C10:C12"/>
    <mergeCell ref="C13:C15"/>
    <mergeCell ref="B42:D42"/>
    <mergeCell ref="E17:Z17"/>
    <mergeCell ref="E18:Z18"/>
    <mergeCell ref="E1:H1"/>
    <mergeCell ref="E19:Z19"/>
    <mergeCell ref="E20:Z20"/>
    <mergeCell ref="B21:C23"/>
    <mergeCell ref="E22:Z22"/>
    <mergeCell ref="E23:Z23"/>
    <mergeCell ref="B16:C20"/>
    <mergeCell ref="B24:C25"/>
    <mergeCell ref="B26:C31"/>
    <mergeCell ref="B32:C34"/>
    <mergeCell ref="B35:C37"/>
    <mergeCell ref="B38:C41"/>
  </mergeCells>
  <dataValidations count="1">
    <dataValidation type="list" allowBlank="1" showInputMessage="1" showErrorMessage="1" sqref="JX4:JZ4 TT4:TV4 ADP4:ADR4 ANL4:ANN4 AXH4:AXJ4 BHD4:BHF4 BQZ4:BRB4 CAV4:CAX4 CKR4:CKT4 CUN4:CUP4 DEJ4:DEL4 DOF4:DOH4 DYB4:DYD4 EHX4:EHZ4 ERT4:ERV4 FBP4:FBR4 FLL4:FLN4 FVH4:FVJ4 GFD4:GFF4 GOZ4:GPB4 GYV4:GYX4 HIR4:HIT4 HSN4:HSP4 ICJ4:ICL4 IMF4:IMH4 IWB4:IWD4 JFX4:JFZ4 JPT4:JPV4 JZP4:JZR4 KJL4:KJN4 KTH4:KTJ4 LDD4:LDF4 LMZ4:LNB4 LWV4:LWX4 MGR4:MGT4 MQN4:MQP4 NAJ4:NAL4 NKF4:NKH4 NUB4:NUD4 ODX4:ODZ4 ONT4:ONV4 OXP4:OXR4 PHL4:PHN4 PRH4:PRJ4 QBD4:QBF4 QKZ4:QLB4 QUV4:QUX4 RER4:RET4 RON4:ROP4 RYJ4:RYL4 SIF4:SIH4 SSB4:SSD4 TBX4:TBZ4 TLT4:TLV4 TVP4:TVR4 UFL4:UFN4 UPH4:UPJ4 UZD4:UZF4 VIZ4:VJB4 VSV4:VSX4 WCR4:WCT4 WMN4:WMP4 WWJ4:WWL4 JX65545:JZ65545 TT65545:TV65545 ADP65545:ADR65545 ANL65545:ANN65545 AXH65545:AXJ65545 BHD65545:BHF65545 BQZ65545:BRB65545 CAV65545:CAX65545 CKR65545:CKT65545 CUN65545:CUP65545 DEJ65545:DEL65545 DOF65545:DOH65545 DYB65545:DYD65545 EHX65545:EHZ65545 ERT65545:ERV65545 FBP65545:FBR65545 FLL65545:FLN65545 FVH65545:FVJ65545 GFD65545:GFF65545 GOZ65545:GPB65545 GYV65545:GYX65545 HIR65545:HIT65545 HSN65545:HSP65545 ICJ65545:ICL65545 IMF65545:IMH65545 IWB65545:IWD65545 JFX65545:JFZ65545 JPT65545:JPV65545 JZP65545:JZR65545 KJL65545:KJN65545 KTH65545:KTJ65545 LDD65545:LDF65545 LMZ65545:LNB65545 LWV65545:LWX65545 MGR65545:MGT65545 MQN65545:MQP65545 NAJ65545:NAL65545 NKF65545:NKH65545 NUB65545:NUD65545 ODX65545:ODZ65545 ONT65545:ONV65545 OXP65545:OXR65545 PHL65545:PHN65545 PRH65545:PRJ65545 QBD65545:QBF65545 QKZ65545:QLB65545 QUV65545:QUX65545 RER65545:RET65545 RON65545:ROP65545 RYJ65545:RYL65545 SIF65545:SIH65545 SSB65545:SSD65545 TBX65545:TBZ65545 TLT65545:TLV65545 TVP65545:TVR65545 UFL65545:UFN65545 UPH65545:UPJ65545 UZD65545:UZF65545 VIZ65545:VJB65545 VSV65545:VSX65545 WCR65545:WCT65545 WMN65545:WMP65545 WWJ65545:WWL65545 JX131081:JZ131081 TT131081:TV131081 ADP131081:ADR131081 ANL131081:ANN131081 AXH131081:AXJ131081 BHD131081:BHF131081 BQZ131081:BRB131081 CAV131081:CAX131081 CKR131081:CKT131081 CUN131081:CUP131081 DEJ131081:DEL131081 DOF131081:DOH131081 DYB131081:DYD131081 EHX131081:EHZ131081 ERT131081:ERV131081 FBP131081:FBR131081 FLL131081:FLN131081 FVH131081:FVJ131081 GFD131081:GFF131081 GOZ131081:GPB131081 GYV131081:GYX131081 HIR131081:HIT131081 HSN131081:HSP131081 ICJ131081:ICL131081 IMF131081:IMH131081 IWB131081:IWD131081 JFX131081:JFZ131081 JPT131081:JPV131081 JZP131081:JZR131081 KJL131081:KJN131081 KTH131081:KTJ131081 LDD131081:LDF131081 LMZ131081:LNB131081 LWV131081:LWX131081 MGR131081:MGT131081 MQN131081:MQP131081 NAJ131081:NAL131081 NKF131081:NKH131081 NUB131081:NUD131081 ODX131081:ODZ131081 ONT131081:ONV131081 OXP131081:OXR131081 PHL131081:PHN131081 PRH131081:PRJ131081 QBD131081:QBF131081 QKZ131081:QLB131081 QUV131081:QUX131081 RER131081:RET131081 RON131081:ROP131081 RYJ131081:RYL131081 SIF131081:SIH131081 SSB131081:SSD131081 TBX131081:TBZ131081 TLT131081:TLV131081 TVP131081:TVR131081 UFL131081:UFN131081 UPH131081:UPJ131081 UZD131081:UZF131081 VIZ131081:VJB131081 VSV131081:VSX131081 WCR131081:WCT131081 WMN131081:WMP131081 WWJ131081:WWL131081 JX196617:JZ196617 TT196617:TV196617 ADP196617:ADR196617 ANL196617:ANN196617 AXH196617:AXJ196617 BHD196617:BHF196617 BQZ196617:BRB196617 CAV196617:CAX196617 CKR196617:CKT196617 CUN196617:CUP196617 DEJ196617:DEL196617 DOF196617:DOH196617 DYB196617:DYD196617 EHX196617:EHZ196617 ERT196617:ERV196617 FBP196617:FBR196617 FLL196617:FLN196617 FVH196617:FVJ196617 GFD196617:GFF196617 GOZ196617:GPB196617 GYV196617:GYX196617 HIR196617:HIT196617 HSN196617:HSP196617 ICJ196617:ICL196617 IMF196617:IMH196617 IWB196617:IWD196617 JFX196617:JFZ196617 JPT196617:JPV196617 JZP196617:JZR196617 KJL196617:KJN196617 KTH196617:KTJ196617 LDD196617:LDF196617 LMZ196617:LNB196617 LWV196617:LWX196617 MGR196617:MGT196617 MQN196617:MQP196617 NAJ196617:NAL196617 NKF196617:NKH196617 NUB196617:NUD196617 ODX196617:ODZ196617 ONT196617:ONV196617 OXP196617:OXR196617 PHL196617:PHN196617 PRH196617:PRJ196617 QBD196617:QBF196617 QKZ196617:QLB196617 QUV196617:QUX196617 RER196617:RET196617 RON196617:ROP196617 RYJ196617:RYL196617 SIF196617:SIH196617 SSB196617:SSD196617 TBX196617:TBZ196617 TLT196617:TLV196617 TVP196617:TVR196617 UFL196617:UFN196617 UPH196617:UPJ196617 UZD196617:UZF196617 VIZ196617:VJB196617 VSV196617:VSX196617 WCR196617:WCT196617 WMN196617:WMP196617 WWJ196617:WWL196617 JX262153:JZ262153 TT262153:TV262153 ADP262153:ADR262153 ANL262153:ANN262153 AXH262153:AXJ262153 BHD262153:BHF262153 BQZ262153:BRB262153 CAV262153:CAX262153 CKR262153:CKT262153 CUN262153:CUP262153 DEJ262153:DEL262153 DOF262153:DOH262153 DYB262153:DYD262153 EHX262153:EHZ262153 ERT262153:ERV262153 FBP262153:FBR262153 FLL262153:FLN262153 FVH262153:FVJ262153 GFD262153:GFF262153 GOZ262153:GPB262153 GYV262153:GYX262153 HIR262153:HIT262153 HSN262153:HSP262153 ICJ262153:ICL262153 IMF262153:IMH262153 IWB262153:IWD262153 JFX262153:JFZ262153 JPT262153:JPV262153 JZP262153:JZR262153 KJL262153:KJN262153 KTH262153:KTJ262153 LDD262153:LDF262153 LMZ262153:LNB262153 LWV262153:LWX262153 MGR262153:MGT262153 MQN262153:MQP262153 NAJ262153:NAL262153 NKF262153:NKH262153 NUB262153:NUD262153 ODX262153:ODZ262153 ONT262153:ONV262153 OXP262153:OXR262153 PHL262153:PHN262153 PRH262153:PRJ262153 QBD262153:QBF262153 QKZ262153:QLB262153 QUV262153:QUX262153 RER262153:RET262153 RON262153:ROP262153 RYJ262153:RYL262153 SIF262153:SIH262153 SSB262153:SSD262153 TBX262153:TBZ262153 TLT262153:TLV262153 TVP262153:TVR262153 UFL262153:UFN262153 UPH262153:UPJ262153 UZD262153:UZF262153 VIZ262153:VJB262153 VSV262153:VSX262153 WCR262153:WCT262153 WMN262153:WMP262153 WWJ262153:WWL262153 JX327689:JZ327689 TT327689:TV327689 ADP327689:ADR327689 ANL327689:ANN327689 AXH327689:AXJ327689 BHD327689:BHF327689 BQZ327689:BRB327689 CAV327689:CAX327689 CKR327689:CKT327689 CUN327689:CUP327689 DEJ327689:DEL327689 DOF327689:DOH327689 DYB327689:DYD327689 EHX327689:EHZ327689 ERT327689:ERV327689 FBP327689:FBR327689 FLL327689:FLN327689 FVH327689:FVJ327689 GFD327689:GFF327689 GOZ327689:GPB327689 GYV327689:GYX327689 HIR327689:HIT327689 HSN327689:HSP327689 ICJ327689:ICL327689 IMF327689:IMH327689 IWB327689:IWD327689 JFX327689:JFZ327689 JPT327689:JPV327689 JZP327689:JZR327689 KJL327689:KJN327689 KTH327689:KTJ327689 LDD327689:LDF327689 LMZ327689:LNB327689 LWV327689:LWX327689 MGR327689:MGT327689 MQN327689:MQP327689 NAJ327689:NAL327689 NKF327689:NKH327689 NUB327689:NUD327689 ODX327689:ODZ327689 ONT327689:ONV327689 OXP327689:OXR327689 PHL327689:PHN327689 PRH327689:PRJ327689 QBD327689:QBF327689 QKZ327689:QLB327689 QUV327689:QUX327689 RER327689:RET327689 RON327689:ROP327689 RYJ327689:RYL327689 SIF327689:SIH327689 SSB327689:SSD327689 TBX327689:TBZ327689 TLT327689:TLV327689 TVP327689:TVR327689 UFL327689:UFN327689 UPH327689:UPJ327689 UZD327689:UZF327689 VIZ327689:VJB327689 VSV327689:VSX327689 WCR327689:WCT327689 WMN327689:WMP327689 WWJ327689:WWL327689 JX393225:JZ393225 TT393225:TV393225 ADP393225:ADR393225 ANL393225:ANN393225 AXH393225:AXJ393225 BHD393225:BHF393225 BQZ393225:BRB393225 CAV393225:CAX393225 CKR393225:CKT393225 CUN393225:CUP393225 DEJ393225:DEL393225 DOF393225:DOH393225 DYB393225:DYD393225 EHX393225:EHZ393225 ERT393225:ERV393225 FBP393225:FBR393225 FLL393225:FLN393225 FVH393225:FVJ393225 GFD393225:GFF393225 GOZ393225:GPB393225 GYV393225:GYX393225 HIR393225:HIT393225 HSN393225:HSP393225 ICJ393225:ICL393225 IMF393225:IMH393225 IWB393225:IWD393225 JFX393225:JFZ393225 JPT393225:JPV393225 JZP393225:JZR393225 KJL393225:KJN393225 KTH393225:KTJ393225 LDD393225:LDF393225 LMZ393225:LNB393225 LWV393225:LWX393225 MGR393225:MGT393225 MQN393225:MQP393225 NAJ393225:NAL393225 NKF393225:NKH393225 NUB393225:NUD393225 ODX393225:ODZ393225 ONT393225:ONV393225 OXP393225:OXR393225 PHL393225:PHN393225 PRH393225:PRJ393225 QBD393225:QBF393225 QKZ393225:QLB393225 QUV393225:QUX393225 RER393225:RET393225 RON393225:ROP393225 RYJ393225:RYL393225 SIF393225:SIH393225 SSB393225:SSD393225 TBX393225:TBZ393225 TLT393225:TLV393225 TVP393225:TVR393225 UFL393225:UFN393225 UPH393225:UPJ393225 UZD393225:UZF393225 VIZ393225:VJB393225 VSV393225:VSX393225 WCR393225:WCT393225 WMN393225:WMP393225 WWJ393225:WWL393225 JX458761:JZ458761 TT458761:TV458761 ADP458761:ADR458761 ANL458761:ANN458761 AXH458761:AXJ458761 BHD458761:BHF458761 BQZ458761:BRB458761 CAV458761:CAX458761 CKR458761:CKT458761 CUN458761:CUP458761 DEJ458761:DEL458761 DOF458761:DOH458761 DYB458761:DYD458761 EHX458761:EHZ458761 ERT458761:ERV458761 FBP458761:FBR458761 FLL458761:FLN458761 FVH458761:FVJ458761 GFD458761:GFF458761 GOZ458761:GPB458761 GYV458761:GYX458761 HIR458761:HIT458761 HSN458761:HSP458761 ICJ458761:ICL458761 IMF458761:IMH458761 IWB458761:IWD458761 JFX458761:JFZ458761 JPT458761:JPV458761 JZP458761:JZR458761 KJL458761:KJN458761 KTH458761:KTJ458761 LDD458761:LDF458761 LMZ458761:LNB458761 LWV458761:LWX458761 MGR458761:MGT458761 MQN458761:MQP458761 NAJ458761:NAL458761 NKF458761:NKH458761 NUB458761:NUD458761 ODX458761:ODZ458761 ONT458761:ONV458761 OXP458761:OXR458761 PHL458761:PHN458761 PRH458761:PRJ458761 QBD458761:QBF458761 QKZ458761:QLB458761 QUV458761:QUX458761 RER458761:RET458761 RON458761:ROP458761 RYJ458761:RYL458761 SIF458761:SIH458761 SSB458761:SSD458761 TBX458761:TBZ458761 TLT458761:TLV458761 TVP458761:TVR458761 UFL458761:UFN458761 UPH458761:UPJ458761 UZD458761:UZF458761 VIZ458761:VJB458761 VSV458761:VSX458761 WCR458761:WCT458761 WMN458761:WMP458761 WWJ458761:WWL458761 JX524297:JZ524297 TT524297:TV524297 ADP524297:ADR524297 ANL524297:ANN524297 AXH524297:AXJ524297 BHD524297:BHF524297 BQZ524297:BRB524297 CAV524297:CAX524297 CKR524297:CKT524297 CUN524297:CUP524297 DEJ524297:DEL524297 DOF524297:DOH524297 DYB524297:DYD524297 EHX524297:EHZ524297 ERT524297:ERV524297 FBP524297:FBR524297 FLL524297:FLN524297 FVH524297:FVJ524297 GFD524297:GFF524297 GOZ524297:GPB524297 GYV524297:GYX524297 HIR524297:HIT524297 HSN524297:HSP524297 ICJ524297:ICL524297 IMF524297:IMH524297 IWB524297:IWD524297 JFX524297:JFZ524297 JPT524297:JPV524297 JZP524297:JZR524297 KJL524297:KJN524297 KTH524297:KTJ524297 LDD524297:LDF524297 LMZ524297:LNB524297 LWV524297:LWX524297 MGR524297:MGT524297 MQN524297:MQP524297 NAJ524297:NAL524297 NKF524297:NKH524297 NUB524297:NUD524297 ODX524297:ODZ524297 ONT524297:ONV524297 OXP524297:OXR524297 PHL524297:PHN524297 PRH524297:PRJ524297 QBD524297:QBF524297 QKZ524297:QLB524297 QUV524297:QUX524297 RER524297:RET524297 RON524297:ROP524297 RYJ524297:RYL524297 SIF524297:SIH524297 SSB524297:SSD524297 TBX524297:TBZ524297 TLT524297:TLV524297 TVP524297:TVR524297 UFL524297:UFN524297 UPH524297:UPJ524297 UZD524297:UZF524297 VIZ524297:VJB524297 VSV524297:VSX524297 WCR524297:WCT524297 WMN524297:WMP524297 WWJ524297:WWL524297 JX589833:JZ589833 TT589833:TV589833 ADP589833:ADR589833 ANL589833:ANN589833 AXH589833:AXJ589833 BHD589833:BHF589833 BQZ589833:BRB589833 CAV589833:CAX589833 CKR589833:CKT589833 CUN589833:CUP589833 DEJ589833:DEL589833 DOF589833:DOH589833 DYB589833:DYD589833 EHX589833:EHZ589833 ERT589833:ERV589833 FBP589833:FBR589833 FLL589833:FLN589833 FVH589833:FVJ589833 GFD589833:GFF589833 GOZ589833:GPB589833 GYV589833:GYX589833 HIR589833:HIT589833 HSN589833:HSP589833 ICJ589833:ICL589833 IMF589833:IMH589833 IWB589833:IWD589833 JFX589833:JFZ589833 JPT589833:JPV589833 JZP589833:JZR589833 KJL589833:KJN589833 KTH589833:KTJ589833 LDD589833:LDF589833 LMZ589833:LNB589833 LWV589833:LWX589833 MGR589833:MGT589833 MQN589833:MQP589833 NAJ589833:NAL589833 NKF589833:NKH589833 NUB589833:NUD589833 ODX589833:ODZ589833 ONT589833:ONV589833 OXP589833:OXR589833 PHL589833:PHN589833 PRH589833:PRJ589833 QBD589833:QBF589833 QKZ589833:QLB589833 QUV589833:QUX589833 RER589833:RET589833 RON589833:ROP589833 RYJ589833:RYL589833 SIF589833:SIH589833 SSB589833:SSD589833 TBX589833:TBZ589833 TLT589833:TLV589833 TVP589833:TVR589833 UFL589833:UFN589833 UPH589833:UPJ589833 UZD589833:UZF589833 VIZ589833:VJB589833 VSV589833:VSX589833 WCR589833:WCT589833 WMN589833:WMP589833 WWJ589833:WWL589833 JX655369:JZ655369 TT655369:TV655369 ADP655369:ADR655369 ANL655369:ANN655369 AXH655369:AXJ655369 BHD655369:BHF655369 BQZ655369:BRB655369 CAV655369:CAX655369 CKR655369:CKT655369 CUN655369:CUP655369 DEJ655369:DEL655369 DOF655369:DOH655369 DYB655369:DYD655369 EHX655369:EHZ655369 ERT655369:ERV655369 FBP655369:FBR655369 FLL655369:FLN655369 FVH655369:FVJ655369 GFD655369:GFF655369 GOZ655369:GPB655369 GYV655369:GYX655369 HIR655369:HIT655369 HSN655369:HSP655369 ICJ655369:ICL655369 IMF655369:IMH655369 IWB655369:IWD655369 JFX655369:JFZ655369 JPT655369:JPV655369 JZP655369:JZR655369 KJL655369:KJN655369 KTH655369:KTJ655369 LDD655369:LDF655369 LMZ655369:LNB655369 LWV655369:LWX655369 MGR655369:MGT655369 MQN655369:MQP655369 NAJ655369:NAL655369 NKF655369:NKH655369 NUB655369:NUD655369 ODX655369:ODZ655369 ONT655369:ONV655369 OXP655369:OXR655369 PHL655369:PHN655369 PRH655369:PRJ655369 QBD655369:QBF655369 QKZ655369:QLB655369 QUV655369:QUX655369 RER655369:RET655369 RON655369:ROP655369 RYJ655369:RYL655369 SIF655369:SIH655369 SSB655369:SSD655369 TBX655369:TBZ655369 TLT655369:TLV655369 TVP655369:TVR655369 UFL655369:UFN655369 UPH655369:UPJ655369 UZD655369:UZF655369 VIZ655369:VJB655369 VSV655369:VSX655369 WCR655369:WCT655369 WMN655369:WMP655369 WWJ655369:WWL655369 JX720905:JZ720905 TT720905:TV720905 ADP720905:ADR720905 ANL720905:ANN720905 AXH720905:AXJ720905 BHD720905:BHF720905 BQZ720905:BRB720905 CAV720905:CAX720905 CKR720905:CKT720905 CUN720905:CUP720905 DEJ720905:DEL720905 DOF720905:DOH720905 DYB720905:DYD720905 EHX720905:EHZ720905 ERT720905:ERV720905 FBP720905:FBR720905 FLL720905:FLN720905 FVH720905:FVJ720905 GFD720905:GFF720905 GOZ720905:GPB720905 GYV720905:GYX720905 HIR720905:HIT720905 HSN720905:HSP720905 ICJ720905:ICL720905 IMF720905:IMH720905 IWB720905:IWD720905 JFX720905:JFZ720905 JPT720905:JPV720905 JZP720905:JZR720905 KJL720905:KJN720905 KTH720905:KTJ720905 LDD720905:LDF720905 LMZ720905:LNB720905 LWV720905:LWX720905 MGR720905:MGT720905 MQN720905:MQP720905 NAJ720905:NAL720905 NKF720905:NKH720905 NUB720905:NUD720905 ODX720905:ODZ720905 ONT720905:ONV720905 OXP720905:OXR720905 PHL720905:PHN720905 PRH720905:PRJ720905 QBD720905:QBF720905 QKZ720905:QLB720905 QUV720905:QUX720905 RER720905:RET720905 RON720905:ROP720905 RYJ720905:RYL720905 SIF720905:SIH720905 SSB720905:SSD720905 TBX720905:TBZ720905 TLT720905:TLV720905 TVP720905:TVR720905 UFL720905:UFN720905 UPH720905:UPJ720905 UZD720905:UZF720905 VIZ720905:VJB720905 VSV720905:VSX720905 WCR720905:WCT720905 WMN720905:WMP720905 WWJ720905:WWL720905 JX786441:JZ786441 TT786441:TV786441 ADP786441:ADR786441 ANL786441:ANN786441 AXH786441:AXJ786441 BHD786441:BHF786441 BQZ786441:BRB786441 CAV786441:CAX786441 CKR786441:CKT786441 CUN786441:CUP786441 DEJ786441:DEL786441 DOF786441:DOH786441 DYB786441:DYD786441 EHX786441:EHZ786441 ERT786441:ERV786441 FBP786441:FBR786441 FLL786441:FLN786441 FVH786441:FVJ786441 GFD786441:GFF786441 GOZ786441:GPB786441 GYV786441:GYX786441 HIR786441:HIT786441 HSN786441:HSP786441 ICJ786441:ICL786441 IMF786441:IMH786441 IWB786441:IWD786441 JFX786441:JFZ786441 JPT786441:JPV786441 JZP786441:JZR786441 KJL786441:KJN786441 KTH786441:KTJ786441 LDD786441:LDF786441 LMZ786441:LNB786441 LWV786441:LWX786441 MGR786441:MGT786441 MQN786441:MQP786441 NAJ786441:NAL786441 NKF786441:NKH786441 NUB786441:NUD786441 ODX786441:ODZ786441 ONT786441:ONV786441 OXP786441:OXR786441 PHL786441:PHN786441 PRH786441:PRJ786441 QBD786441:QBF786441 QKZ786441:QLB786441 QUV786441:QUX786441 RER786441:RET786441 RON786441:ROP786441 RYJ786441:RYL786441 SIF786441:SIH786441 SSB786441:SSD786441 TBX786441:TBZ786441 TLT786441:TLV786441 TVP786441:TVR786441 UFL786441:UFN786441 UPH786441:UPJ786441 UZD786441:UZF786441 VIZ786441:VJB786441 VSV786441:VSX786441 WCR786441:WCT786441 WMN786441:WMP786441 WWJ786441:WWL786441 JX851977:JZ851977 TT851977:TV851977 ADP851977:ADR851977 ANL851977:ANN851977 AXH851977:AXJ851977 BHD851977:BHF851977 BQZ851977:BRB851977 CAV851977:CAX851977 CKR851977:CKT851977 CUN851977:CUP851977 DEJ851977:DEL851977 DOF851977:DOH851977 DYB851977:DYD851977 EHX851977:EHZ851977 ERT851977:ERV851977 FBP851977:FBR851977 FLL851977:FLN851977 FVH851977:FVJ851977 GFD851977:GFF851977 GOZ851977:GPB851977 GYV851977:GYX851977 HIR851977:HIT851977 HSN851977:HSP851977 ICJ851977:ICL851977 IMF851977:IMH851977 IWB851977:IWD851977 JFX851977:JFZ851977 JPT851977:JPV851977 JZP851977:JZR851977 KJL851977:KJN851977 KTH851977:KTJ851977 LDD851977:LDF851977 LMZ851977:LNB851977 LWV851977:LWX851977 MGR851977:MGT851977 MQN851977:MQP851977 NAJ851977:NAL851977 NKF851977:NKH851977 NUB851977:NUD851977 ODX851977:ODZ851977 ONT851977:ONV851977 OXP851977:OXR851977 PHL851977:PHN851977 PRH851977:PRJ851977 QBD851977:QBF851977 QKZ851977:QLB851977 QUV851977:QUX851977 RER851977:RET851977 RON851977:ROP851977 RYJ851977:RYL851977 SIF851977:SIH851977 SSB851977:SSD851977 TBX851977:TBZ851977 TLT851977:TLV851977 TVP851977:TVR851977 UFL851977:UFN851977 UPH851977:UPJ851977 UZD851977:UZF851977 VIZ851977:VJB851977 VSV851977:VSX851977 WCR851977:WCT851977 WMN851977:WMP851977 WWJ851977:WWL851977 JX917513:JZ917513 TT917513:TV917513 ADP917513:ADR917513 ANL917513:ANN917513 AXH917513:AXJ917513 BHD917513:BHF917513 BQZ917513:BRB917513 CAV917513:CAX917513 CKR917513:CKT917513 CUN917513:CUP917513 DEJ917513:DEL917513 DOF917513:DOH917513 DYB917513:DYD917513 EHX917513:EHZ917513 ERT917513:ERV917513 FBP917513:FBR917513 FLL917513:FLN917513 FVH917513:FVJ917513 GFD917513:GFF917513 GOZ917513:GPB917513 GYV917513:GYX917513 HIR917513:HIT917513 HSN917513:HSP917513 ICJ917513:ICL917513 IMF917513:IMH917513 IWB917513:IWD917513 JFX917513:JFZ917513 JPT917513:JPV917513 JZP917513:JZR917513 KJL917513:KJN917513 KTH917513:KTJ917513 LDD917513:LDF917513 LMZ917513:LNB917513 LWV917513:LWX917513 MGR917513:MGT917513 MQN917513:MQP917513 NAJ917513:NAL917513 NKF917513:NKH917513 NUB917513:NUD917513 ODX917513:ODZ917513 ONT917513:ONV917513 OXP917513:OXR917513 PHL917513:PHN917513 PRH917513:PRJ917513 QBD917513:QBF917513 QKZ917513:QLB917513 QUV917513:QUX917513 RER917513:RET917513 RON917513:ROP917513 RYJ917513:RYL917513 SIF917513:SIH917513 SSB917513:SSD917513 TBX917513:TBZ917513 TLT917513:TLV917513 TVP917513:TVR917513 UFL917513:UFN917513 UPH917513:UPJ917513 UZD917513:UZF917513 VIZ917513:VJB917513 VSV917513:VSX917513 WCR917513:WCT917513 WMN917513:WMP917513 WWJ917513:WWL917513 JX983049:JZ983049 TT983049:TV983049 ADP983049:ADR983049 ANL983049:ANN983049 AXH983049:AXJ983049 BHD983049:BHF983049 BQZ983049:BRB983049 CAV983049:CAX983049 CKR983049:CKT983049 CUN983049:CUP983049 DEJ983049:DEL983049 DOF983049:DOH983049 DYB983049:DYD983049 EHX983049:EHZ983049 ERT983049:ERV983049 FBP983049:FBR983049 FLL983049:FLN983049 FVH983049:FVJ983049 GFD983049:GFF983049 GOZ983049:GPB983049 GYV983049:GYX983049 HIR983049:HIT983049 HSN983049:HSP983049 ICJ983049:ICL983049 IMF983049:IMH983049 IWB983049:IWD983049 JFX983049:JFZ983049 JPT983049:JPV983049 JZP983049:JZR983049 KJL983049:KJN983049 KTH983049:KTJ983049 LDD983049:LDF983049 LMZ983049:LNB983049 LWV983049:LWX983049 MGR983049:MGT983049 MQN983049:MQP983049 NAJ983049:NAL983049 NKF983049:NKH983049 NUB983049:NUD983049 ODX983049:ODZ983049 ONT983049:ONV983049 OXP983049:OXR983049 PHL983049:PHN983049 PRH983049:PRJ983049 QBD983049:QBF983049 QKZ983049:QLB983049 QUV983049:QUX983049 RER983049:RET983049 RON983049:ROP983049 RYJ983049:RYL983049 SIF983049:SIH983049 SSB983049:SSD983049 TBX983049:TBZ983049 TLT983049:TLV983049 TVP983049:TVR983049 UFL983049:UFN983049 UPH983049:UPJ983049 UZD983049:UZF983049 VIZ983049:VJB983049 VSV983049:VSX983049 WCR983049:WCT983049 WMN983049:WMP983049 WWJ983049:WWL983049 JX14:JZ14 TT14:TV14 ADP14:ADR14 ANL14:ANN14 AXH14:AXJ14 BHD14:BHF14 BQZ14:BRB14 CAV14:CAX14 CKR14:CKT14 CUN14:CUP14 DEJ14:DEL14 DOF14:DOH14 DYB14:DYD14 EHX14:EHZ14 ERT14:ERV14 FBP14:FBR14 FLL14:FLN14 FVH14:FVJ14 GFD14:GFF14 GOZ14:GPB14 GYV14:GYX14 HIR14:HIT14 HSN14:HSP14 ICJ14:ICL14 IMF14:IMH14 IWB14:IWD14 JFX14:JFZ14 JPT14:JPV14 JZP14:JZR14 KJL14:KJN14 KTH14:KTJ14 LDD14:LDF14 LMZ14:LNB14 LWV14:LWX14 MGR14:MGT14 MQN14:MQP14 NAJ14:NAL14 NKF14:NKH14 NUB14:NUD14 ODX14:ODZ14 ONT14:ONV14 OXP14:OXR14 PHL14:PHN14 PRH14:PRJ14 QBD14:QBF14 QKZ14:QLB14 QUV14:QUX14 RER14:RET14 RON14:ROP14 RYJ14:RYL14 SIF14:SIH14 SSB14:SSD14 TBX14:TBZ14 TLT14:TLV14 TVP14:TVR14 UFL14:UFN14 UPH14:UPJ14 UZD14:UZF14 VIZ14:VJB14 VSV14:VSX14 WCR14:WCT14 WMN14:WMP14 WWJ14:WWL14 JX65554:JZ65554 TT65554:TV65554 ADP65554:ADR65554 ANL65554:ANN65554 AXH65554:AXJ65554 BHD65554:BHF65554 BQZ65554:BRB65554 CAV65554:CAX65554 CKR65554:CKT65554 CUN65554:CUP65554 DEJ65554:DEL65554 DOF65554:DOH65554 DYB65554:DYD65554 EHX65554:EHZ65554 ERT65554:ERV65554 FBP65554:FBR65554 FLL65554:FLN65554 FVH65554:FVJ65554 GFD65554:GFF65554 GOZ65554:GPB65554 GYV65554:GYX65554 HIR65554:HIT65554 HSN65554:HSP65554 ICJ65554:ICL65554 IMF65554:IMH65554 IWB65554:IWD65554 JFX65554:JFZ65554 JPT65554:JPV65554 JZP65554:JZR65554 KJL65554:KJN65554 KTH65554:KTJ65554 LDD65554:LDF65554 LMZ65554:LNB65554 LWV65554:LWX65554 MGR65554:MGT65554 MQN65554:MQP65554 NAJ65554:NAL65554 NKF65554:NKH65554 NUB65554:NUD65554 ODX65554:ODZ65554 ONT65554:ONV65554 OXP65554:OXR65554 PHL65554:PHN65554 PRH65554:PRJ65554 QBD65554:QBF65554 QKZ65554:QLB65554 QUV65554:QUX65554 RER65554:RET65554 RON65554:ROP65554 RYJ65554:RYL65554 SIF65554:SIH65554 SSB65554:SSD65554 TBX65554:TBZ65554 TLT65554:TLV65554 TVP65554:TVR65554 UFL65554:UFN65554 UPH65554:UPJ65554 UZD65554:UZF65554 VIZ65554:VJB65554 VSV65554:VSX65554 WCR65554:WCT65554 WMN65554:WMP65554 WWJ65554:WWL65554 JX131090:JZ131090 TT131090:TV131090 ADP131090:ADR131090 ANL131090:ANN131090 AXH131090:AXJ131090 BHD131090:BHF131090 BQZ131090:BRB131090 CAV131090:CAX131090 CKR131090:CKT131090 CUN131090:CUP131090 DEJ131090:DEL131090 DOF131090:DOH131090 DYB131090:DYD131090 EHX131090:EHZ131090 ERT131090:ERV131090 FBP131090:FBR131090 FLL131090:FLN131090 FVH131090:FVJ131090 GFD131090:GFF131090 GOZ131090:GPB131090 GYV131090:GYX131090 HIR131090:HIT131090 HSN131090:HSP131090 ICJ131090:ICL131090 IMF131090:IMH131090 IWB131090:IWD131090 JFX131090:JFZ131090 JPT131090:JPV131090 JZP131090:JZR131090 KJL131090:KJN131090 KTH131090:KTJ131090 LDD131090:LDF131090 LMZ131090:LNB131090 LWV131090:LWX131090 MGR131090:MGT131090 MQN131090:MQP131090 NAJ131090:NAL131090 NKF131090:NKH131090 NUB131090:NUD131090 ODX131090:ODZ131090 ONT131090:ONV131090 OXP131090:OXR131090 PHL131090:PHN131090 PRH131090:PRJ131090 QBD131090:QBF131090 QKZ131090:QLB131090 QUV131090:QUX131090 RER131090:RET131090 RON131090:ROP131090 RYJ131090:RYL131090 SIF131090:SIH131090 SSB131090:SSD131090 TBX131090:TBZ131090 TLT131090:TLV131090 TVP131090:TVR131090 UFL131090:UFN131090 UPH131090:UPJ131090 UZD131090:UZF131090 VIZ131090:VJB131090 VSV131090:VSX131090 WCR131090:WCT131090 WMN131090:WMP131090 WWJ131090:WWL131090 JX196626:JZ196626 TT196626:TV196626 ADP196626:ADR196626 ANL196626:ANN196626 AXH196626:AXJ196626 BHD196626:BHF196626 BQZ196626:BRB196626 CAV196626:CAX196626 CKR196626:CKT196626 CUN196626:CUP196626 DEJ196626:DEL196626 DOF196626:DOH196626 DYB196626:DYD196626 EHX196626:EHZ196626 ERT196626:ERV196626 FBP196626:FBR196626 FLL196626:FLN196626 FVH196626:FVJ196626 GFD196626:GFF196626 GOZ196626:GPB196626 GYV196626:GYX196626 HIR196626:HIT196626 HSN196626:HSP196626 ICJ196626:ICL196626 IMF196626:IMH196626 IWB196626:IWD196626 JFX196626:JFZ196626 JPT196626:JPV196626 JZP196626:JZR196626 KJL196626:KJN196626 KTH196626:KTJ196626 LDD196626:LDF196626 LMZ196626:LNB196626 LWV196626:LWX196626 MGR196626:MGT196626 MQN196626:MQP196626 NAJ196626:NAL196626 NKF196626:NKH196626 NUB196626:NUD196626 ODX196626:ODZ196626 ONT196626:ONV196626 OXP196626:OXR196626 PHL196626:PHN196626 PRH196626:PRJ196626 QBD196626:QBF196626 QKZ196626:QLB196626 QUV196626:QUX196626 RER196626:RET196626 RON196626:ROP196626 RYJ196626:RYL196626 SIF196626:SIH196626 SSB196626:SSD196626 TBX196626:TBZ196626 TLT196626:TLV196626 TVP196626:TVR196626 UFL196626:UFN196626 UPH196626:UPJ196626 UZD196626:UZF196626 VIZ196626:VJB196626 VSV196626:VSX196626 WCR196626:WCT196626 WMN196626:WMP196626 WWJ196626:WWL196626 JX262162:JZ262162 TT262162:TV262162 ADP262162:ADR262162 ANL262162:ANN262162 AXH262162:AXJ262162 BHD262162:BHF262162 BQZ262162:BRB262162 CAV262162:CAX262162 CKR262162:CKT262162 CUN262162:CUP262162 DEJ262162:DEL262162 DOF262162:DOH262162 DYB262162:DYD262162 EHX262162:EHZ262162 ERT262162:ERV262162 FBP262162:FBR262162 FLL262162:FLN262162 FVH262162:FVJ262162 GFD262162:GFF262162 GOZ262162:GPB262162 GYV262162:GYX262162 HIR262162:HIT262162 HSN262162:HSP262162 ICJ262162:ICL262162 IMF262162:IMH262162 IWB262162:IWD262162 JFX262162:JFZ262162 JPT262162:JPV262162 JZP262162:JZR262162 KJL262162:KJN262162 KTH262162:KTJ262162 LDD262162:LDF262162 LMZ262162:LNB262162 LWV262162:LWX262162 MGR262162:MGT262162 MQN262162:MQP262162 NAJ262162:NAL262162 NKF262162:NKH262162 NUB262162:NUD262162 ODX262162:ODZ262162 ONT262162:ONV262162 OXP262162:OXR262162 PHL262162:PHN262162 PRH262162:PRJ262162 QBD262162:QBF262162 QKZ262162:QLB262162 QUV262162:QUX262162 RER262162:RET262162 RON262162:ROP262162 RYJ262162:RYL262162 SIF262162:SIH262162 SSB262162:SSD262162 TBX262162:TBZ262162 TLT262162:TLV262162 TVP262162:TVR262162 UFL262162:UFN262162 UPH262162:UPJ262162 UZD262162:UZF262162 VIZ262162:VJB262162 VSV262162:VSX262162 WCR262162:WCT262162 WMN262162:WMP262162 WWJ262162:WWL262162 JX327698:JZ327698 TT327698:TV327698 ADP327698:ADR327698 ANL327698:ANN327698 AXH327698:AXJ327698 BHD327698:BHF327698 BQZ327698:BRB327698 CAV327698:CAX327698 CKR327698:CKT327698 CUN327698:CUP327698 DEJ327698:DEL327698 DOF327698:DOH327698 DYB327698:DYD327698 EHX327698:EHZ327698 ERT327698:ERV327698 FBP327698:FBR327698 FLL327698:FLN327698 FVH327698:FVJ327698 GFD327698:GFF327698 GOZ327698:GPB327698 GYV327698:GYX327698 HIR327698:HIT327698 HSN327698:HSP327698 ICJ327698:ICL327698 IMF327698:IMH327698 IWB327698:IWD327698 JFX327698:JFZ327698 JPT327698:JPV327698 JZP327698:JZR327698 KJL327698:KJN327698 KTH327698:KTJ327698 LDD327698:LDF327698 LMZ327698:LNB327698 LWV327698:LWX327698 MGR327698:MGT327698 MQN327698:MQP327698 NAJ327698:NAL327698 NKF327698:NKH327698 NUB327698:NUD327698 ODX327698:ODZ327698 ONT327698:ONV327698 OXP327698:OXR327698 PHL327698:PHN327698 PRH327698:PRJ327698 QBD327698:QBF327698 QKZ327698:QLB327698 QUV327698:QUX327698 RER327698:RET327698 RON327698:ROP327698 RYJ327698:RYL327698 SIF327698:SIH327698 SSB327698:SSD327698 TBX327698:TBZ327698 TLT327698:TLV327698 TVP327698:TVR327698 UFL327698:UFN327698 UPH327698:UPJ327698 UZD327698:UZF327698 VIZ327698:VJB327698 VSV327698:VSX327698 WCR327698:WCT327698 WMN327698:WMP327698 WWJ327698:WWL327698 JX393234:JZ393234 TT393234:TV393234 ADP393234:ADR393234 ANL393234:ANN393234 AXH393234:AXJ393234 BHD393234:BHF393234 BQZ393234:BRB393234 CAV393234:CAX393234 CKR393234:CKT393234 CUN393234:CUP393234 DEJ393234:DEL393234 DOF393234:DOH393234 DYB393234:DYD393234 EHX393234:EHZ393234 ERT393234:ERV393234 FBP393234:FBR393234 FLL393234:FLN393234 FVH393234:FVJ393234 GFD393234:GFF393234 GOZ393234:GPB393234 GYV393234:GYX393234 HIR393234:HIT393234 HSN393234:HSP393234 ICJ393234:ICL393234 IMF393234:IMH393234 IWB393234:IWD393234 JFX393234:JFZ393234 JPT393234:JPV393234 JZP393234:JZR393234 KJL393234:KJN393234 KTH393234:KTJ393234 LDD393234:LDF393234 LMZ393234:LNB393234 LWV393234:LWX393234 MGR393234:MGT393234 MQN393234:MQP393234 NAJ393234:NAL393234 NKF393234:NKH393234 NUB393234:NUD393234 ODX393234:ODZ393234 ONT393234:ONV393234 OXP393234:OXR393234 PHL393234:PHN393234 PRH393234:PRJ393234 QBD393234:QBF393234 QKZ393234:QLB393234 QUV393234:QUX393234 RER393234:RET393234 RON393234:ROP393234 RYJ393234:RYL393234 SIF393234:SIH393234 SSB393234:SSD393234 TBX393234:TBZ393234 TLT393234:TLV393234 TVP393234:TVR393234 UFL393234:UFN393234 UPH393234:UPJ393234 UZD393234:UZF393234 VIZ393234:VJB393234 VSV393234:VSX393234 WCR393234:WCT393234 WMN393234:WMP393234 WWJ393234:WWL393234 JX458770:JZ458770 TT458770:TV458770 ADP458770:ADR458770 ANL458770:ANN458770 AXH458770:AXJ458770 BHD458770:BHF458770 BQZ458770:BRB458770 CAV458770:CAX458770 CKR458770:CKT458770 CUN458770:CUP458770 DEJ458770:DEL458770 DOF458770:DOH458770 DYB458770:DYD458770 EHX458770:EHZ458770 ERT458770:ERV458770 FBP458770:FBR458770 FLL458770:FLN458770 FVH458770:FVJ458770 GFD458770:GFF458770 GOZ458770:GPB458770 GYV458770:GYX458770 HIR458770:HIT458770 HSN458770:HSP458770 ICJ458770:ICL458770 IMF458770:IMH458770 IWB458770:IWD458770 JFX458770:JFZ458770 JPT458770:JPV458770 JZP458770:JZR458770 KJL458770:KJN458770 KTH458770:KTJ458770 LDD458770:LDF458770 LMZ458770:LNB458770 LWV458770:LWX458770 MGR458770:MGT458770 MQN458770:MQP458770 NAJ458770:NAL458770 NKF458770:NKH458770 NUB458770:NUD458770 ODX458770:ODZ458770 ONT458770:ONV458770 OXP458770:OXR458770 PHL458770:PHN458770 PRH458770:PRJ458770 QBD458770:QBF458770 QKZ458770:QLB458770 QUV458770:QUX458770 RER458770:RET458770 RON458770:ROP458770 RYJ458770:RYL458770 SIF458770:SIH458770 SSB458770:SSD458770 TBX458770:TBZ458770 TLT458770:TLV458770 TVP458770:TVR458770 UFL458770:UFN458770 UPH458770:UPJ458770 UZD458770:UZF458770 VIZ458770:VJB458770 VSV458770:VSX458770 WCR458770:WCT458770 WMN458770:WMP458770 WWJ458770:WWL458770 JX524306:JZ524306 TT524306:TV524306 ADP524306:ADR524306 ANL524306:ANN524306 AXH524306:AXJ524306 BHD524306:BHF524306 BQZ524306:BRB524306 CAV524306:CAX524306 CKR524306:CKT524306 CUN524306:CUP524306 DEJ524306:DEL524306 DOF524306:DOH524306 DYB524306:DYD524306 EHX524306:EHZ524306 ERT524306:ERV524306 FBP524306:FBR524306 FLL524306:FLN524306 FVH524306:FVJ524306 GFD524306:GFF524306 GOZ524306:GPB524306 GYV524306:GYX524306 HIR524306:HIT524306 HSN524306:HSP524306 ICJ524306:ICL524306 IMF524306:IMH524306 IWB524306:IWD524306 JFX524306:JFZ524306 JPT524306:JPV524306 JZP524306:JZR524306 KJL524306:KJN524306 KTH524306:KTJ524306 LDD524306:LDF524306 LMZ524306:LNB524306 LWV524306:LWX524306 MGR524306:MGT524306 MQN524306:MQP524306 NAJ524306:NAL524306 NKF524306:NKH524306 NUB524306:NUD524306 ODX524306:ODZ524306 ONT524306:ONV524306 OXP524306:OXR524306 PHL524306:PHN524306 PRH524306:PRJ524306 QBD524306:QBF524306 QKZ524306:QLB524306 QUV524306:QUX524306 RER524306:RET524306 RON524306:ROP524306 RYJ524306:RYL524306 SIF524306:SIH524306 SSB524306:SSD524306 TBX524306:TBZ524306 TLT524306:TLV524306 TVP524306:TVR524306 UFL524306:UFN524306 UPH524306:UPJ524306 UZD524306:UZF524306 VIZ524306:VJB524306 VSV524306:VSX524306 WCR524306:WCT524306 WMN524306:WMP524306 WWJ524306:WWL524306 JX589842:JZ589842 TT589842:TV589842 ADP589842:ADR589842 ANL589842:ANN589842 AXH589842:AXJ589842 BHD589842:BHF589842 BQZ589842:BRB589842 CAV589842:CAX589842 CKR589842:CKT589842 CUN589842:CUP589842 DEJ589842:DEL589842 DOF589842:DOH589842 DYB589842:DYD589842 EHX589842:EHZ589842 ERT589842:ERV589842 FBP589842:FBR589842 FLL589842:FLN589842 FVH589842:FVJ589842 GFD589842:GFF589842 GOZ589842:GPB589842 GYV589842:GYX589842 HIR589842:HIT589842 HSN589842:HSP589842 ICJ589842:ICL589842 IMF589842:IMH589842 IWB589842:IWD589842 JFX589842:JFZ589842 JPT589842:JPV589842 JZP589842:JZR589842 KJL589842:KJN589842 KTH589842:KTJ589842 LDD589842:LDF589842 LMZ589842:LNB589842 LWV589842:LWX589842 MGR589842:MGT589842 MQN589842:MQP589842 NAJ589842:NAL589842 NKF589842:NKH589842 NUB589842:NUD589842 ODX589842:ODZ589842 ONT589842:ONV589842 OXP589842:OXR589842 PHL589842:PHN589842 PRH589842:PRJ589842 QBD589842:QBF589842 QKZ589842:QLB589842 QUV589842:QUX589842 RER589842:RET589842 RON589842:ROP589842 RYJ589842:RYL589842 SIF589842:SIH589842 SSB589842:SSD589842 TBX589842:TBZ589842 TLT589842:TLV589842 TVP589842:TVR589842 UFL589842:UFN589842 UPH589842:UPJ589842 UZD589842:UZF589842 VIZ589842:VJB589842 VSV589842:VSX589842 WCR589842:WCT589842 WMN589842:WMP589842 WWJ589842:WWL589842 JX655378:JZ655378 TT655378:TV655378 ADP655378:ADR655378 ANL655378:ANN655378 AXH655378:AXJ655378 BHD655378:BHF655378 BQZ655378:BRB655378 CAV655378:CAX655378 CKR655378:CKT655378 CUN655378:CUP655378 DEJ655378:DEL655378 DOF655378:DOH655378 DYB655378:DYD655378 EHX655378:EHZ655378 ERT655378:ERV655378 FBP655378:FBR655378 FLL655378:FLN655378 FVH655378:FVJ655378 GFD655378:GFF655378 GOZ655378:GPB655378 GYV655378:GYX655378 HIR655378:HIT655378 HSN655378:HSP655378 ICJ655378:ICL655378 IMF655378:IMH655378 IWB655378:IWD655378 JFX655378:JFZ655378 JPT655378:JPV655378 JZP655378:JZR655378 KJL655378:KJN655378 KTH655378:KTJ655378 LDD655378:LDF655378 LMZ655378:LNB655378 LWV655378:LWX655378 MGR655378:MGT655378 MQN655378:MQP655378 NAJ655378:NAL655378 NKF655378:NKH655378 NUB655378:NUD655378 ODX655378:ODZ655378 ONT655378:ONV655378 OXP655378:OXR655378 PHL655378:PHN655378 PRH655378:PRJ655378 QBD655378:QBF655378 QKZ655378:QLB655378 QUV655378:QUX655378 RER655378:RET655378 RON655378:ROP655378 RYJ655378:RYL655378 SIF655378:SIH655378 SSB655378:SSD655378 TBX655378:TBZ655378 TLT655378:TLV655378 TVP655378:TVR655378 UFL655378:UFN655378 UPH655378:UPJ655378 UZD655378:UZF655378 VIZ655378:VJB655378 VSV655378:VSX655378 WCR655378:WCT655378 WMN655378:WMP655378 WWJ655378:WWL655378 JX720914:JZ720914 TT720914:TV720914 ADP720914:ADR720914 ANL720914:ANN720914 AXH720914:AXJ720914 BHD720914:BHF720914 BQZ720914:BRB720914 CAV720914:CAX720914 CKR720914:CKT720914 CUN720914:CUP720914 DEJ720914:DEL720914 DOF720914:DOH720914 DYB720914:DYD720914 EHX720914:EHZ720914 ERT720914:ERV720914 FBP720914:FBR720914 FLL720914:FLN720914 FVH720914:FVJ720914 GFD720914:GFF720914 GOZ720914:GPB720914 GYV720914:GYX720914 HIR720914:HIT720914 HSN720914:HSP720914 ICJ720914:ICL720914 IMF720914:IMH720914 IWB720914:IWD720914 JFX720914:JFZ720914 JPT720914:JPV720914 JZP720914:JZR720914 KJL720914:KJN720914 KTH720914:KTJ720914 LDD720914:LDF720914 LMZ720914:LNB720914 LWV720914:LWX720914 MGR720914:MGT720914 MQN720914:MQP720914 NAJ720914:NAL720914 NKF720914:NKH720914 NUB720914:NUD720914 ODX720914:ODZ720914 ONT720914:ONV720914 OXP720914:OXR720914 PHL720914:PHN720914 PRH720914:PRJ720914 QBD720914:QBF720914 QKZ720914:QLB720914 QUV720914:QUX720914 RER720914:RET720914 RON720914:ROP720914 RYJ720914:RYL720914 SIF720914:SIH720914 SSB720914:SSD720914 TBX720914:TBZ720914 TLT720914:TLV720914 TVP720914:TVR720914 UFL720914:UFN720914 UPH720914:UPJ720914 UZD720914:UZF720914 VIZ720914:VJB720914 VSV720914:VSX720914 WCR720914:WCT720914 WMN720914:WMP720914 WWJ720914:WWL720914 JX786450:JZ786450 TT786450:TV786450 ADP786450:ADR786450 ANL786450:ANN786450 AXH786450:AXJ786450 BHD786450:BHF786450 BQZ786450:BRB786450 CAV786450:CAX786450 CKR786450:CKT786450 CUN786450:CUP786450 DEJ786450:DEL786450 DOF786450:DOH786450 DYB786450:DYD786450 EHX786450:EHZ786450 ERT786450:ERV786450 FBP786450:FBR786450 FLL786450:FLN786450 FVH786450:FVJ786450 GFD786450:GFF786450 GOZ786450:GPB786450 GYV786450:GYX786450 HIR786450:HIT786450 HSN786450:HSP786450 ICJ786450:ICL786450 IMF786450:IMH786450 IWB786450:IWD786450 JFX786450:JFZ786450 JPT786450:JPV786450 JZP786450:JZR786450 KJL786450:KJN786450 KTH786450:KTJ786450 LDD786450:LDF786450 LMZ786450:LNB786450 LWV786450:LWX786450 MGR786450:MGT786450 MQN786450:MQP786450 NAJ786450:NAL786450 NKF786450:NKH786450 NUB786450:NUD786450 ODX786450:ODZ786450 ONT786450:ONV786450 OXP786450:OXR786450 PHL786450:PHN786450 PRH786450:PRJ786450 QBD786450:QBF786450 QKZ786450:QLB786450 QUV786450:QUX786450 RER786450:RET786450 RON786450:ROP786450 RYJ786450:RYL786450 SIF786450:SIH786450 SSB786450:SSD786450 TBX786450:TBZ786450 TLT786450:TLV786450 TVP786450:TVR786450 UFL786450:UFN786450 UPH786450:UPJ786450 UZD786450:UZF786450 VIZ786450:VJB786450 VSV786450:VSX786450 WCR786450:WCT786450 WMN786450:WMP786450 WWJ786450:WWL786450 JX851986:JZ851986 TT851986:TV851986 ADP851986:ADR851986 ANL851986:ANN851986 AXH851986:AXJ851986 BHD851986:BHF851986 BQZ851986:BRB851986 CAV851986:CAX851986 CKR851986:CKT851986 CUN851986:CUP851986 DEJ851986:DEL851986 DOF851986:DOH851986 DYB851986:DYD851986 EHX851986:EHZ851986 ERT851986:ERV851986 FBP851986:FBR851986 FLL851986:FLN851986 FVH851986:FVJ851986 GFD851986:GFF851986 GOZ851986:GPB851986 GYV851986:GYX851986 HIR851986:HIT851986 HSN851986:HSP851986 ICJ851986:ICL851986 IMF851986:IMH851986 IWB851986:IWD851986 JFX851986:JFZ851986 JPT851986:JPV851986 JZP851986:JZR851986 KJL851986:KJN851986 KTH851986:KTJ851986 LDD851986:LDF851986 LMZ851986:LNB851986 LWV851986:LWX851986 MGR851986:MGT851986 MQN851986:MQP851986 NAJ851986:NAL851986 NKF851986:NKH851986 NUB851986:NUD851986 ODX851986:ODZ851986 ONT851986:ONV851986 OXP851986:OXR851986 PHL851986:PHN851986 PRH851986:PRJ851986 QBD851986:QBF851986 QKZ851986:QLB851986 QUV851986:QUX851986 RER851986:RET851986 RON851986:ROP851986 RYJ851986:RYL851986 SIF851986:SIH851986 SSB851986:SSD851986 TBX851986:TBZ851986 TLT851986:TLV851986 TVP851986:TVR851986 UFL851986:UFN851986 UPH851986:UPJ851986 UZD851986:UZF851986 VIZ851986:VJB851986 VSV851986:VSX851986 WCR851986:WCT851986 WMN851986:WMP851986 WWJ851986:WWL851986 JX917522:JZ917522 TT917522:TV917522 ADP917522:ADR917522 ANL917522:ANN917522 AXH917522:AXJ917522 BHD917522:BHF917522 BQZ917522:BRB917522 CAV917522:CAX917522 CKR917522:CKT917522 CUN917522:CUP917522 DEJ917522:DEL917522 DOF917522:DOH917522 DYB917522:DYD917522 EHX917522:EHZ917522 ERT917522:ERV917522 FBP917522:FBR917522 FLL917522:FLN917522 FVH917522:FVJ917522 GFD917522:GFF917522 GOZ917522:GPB917522 GYV917522:GYX917522 HIR917522:HIT917522 HSN917522:HSP917522 ICJ917522:ICL917522 IMF917522:IMH917522 IWB917522:IWD917522 JFX917522:JFZ917522 JPT917522:JPV917522 JZP917522:JZR917522 KJL917522:KJN917522 KTH917522:KTJ917522 LDD917522:LDF917522 LMZ917522:LNB917522 LWV917522:LWX917522 MGR917522:MGT917522 MQN917522:MQP917522 NAJ917522:NAL917522 NKF917522:NKH917522 NUB917522:NUD917522 ODX917522:ODZ917522 ONT917522:ONV917522 OXP917522:OXR917522 PHL917522:PHN917522 PRH917522:PRJ917522 QBD917522:QBF917522 QKZ917522:QLB917522 QUV917522:QUX917522 RER917522:RET917522 RON917522:ROP917522 RYJ917522:RYL917522 SIF917522:SIH917522 SSB917522:SSD917522 TBX917522:TBZ917522 TLT917522:TLV917522 TVP917522:TVR917522 UFL917522:UFN917522 UPH917522:UPJ917522 UZD917522:UZF917522 VIZ917522:VJB917522 VSV917522:VSX917522 WCR917522:WCT917522 WMN917522:WMP917522 WWJ917522:WWL917522 JX983058:JZ983058 TT983058:TV983058 ADP983058:ADR983058 ANL983058:ANN983058 AXH983058:AXJ983058 BHD983058:BHF983058 BQZ983058:BRB983058 CAV983058:CAX983058 CKR983058:CKT983058 CUN983058:CUP983058 DEJ983058:DEL983058 DOF983058:DOH983058 DYB983058:DYD983058 EHX983058:EHZ983058 ERT983058:ERV983058 FBP983058:FBR983058 FLL983058:FLN983058 FVH983058:FVJ983058 GFD983058:GFF983058 GOZ983058:GPB983058 GYV983058:GYX983058 HIR983058:HIT983058 HSN983058:HSP983058 ICJ983058:ICL983058 IMF983058:IMH983058 IWB983058:IWD983058 JFX983058:JFZ983058 JPT983058:JPV983058 JZP983058:JZR983058 KJL983058:KJN983058 KTH983058:KTJ983058 LDD983058:LDF983058 LMZ983058:LNB983058 LWV983058:LWX983058 MGR983058:MGT983058 MQN983058:MQP983058 NAJ983058:NAL983058 NKF983058:NKH983058 NUB983058:NUD983058 ODX983058:ODZ983058 ONT983058:ONV983058 OXP983058:OXR983058 PHL983058:PHN983058 PRH983058:PRJ983058 QBD983058:QBF983058 QKZ983058:QLB983058 QUV983058:QUX983058 RER983058:RET983058 RON983058:ROP983058 RYJ983058:RYL983058 SIF983058:SIH983058 SSB983058:SSD983058 TBX983058:TBZ983058 TLT983058:TLV983058 TVP983058:TVR983058 UFL983058:UFN983058 UPH983058:UPJ983058 UZD983058:UZF983058 VIZ983058:VJB983058 VSV983058:VSX983058 WCR983058:WCT983058 WMN983058:WMP983058 WWJ983058:WWL983058 JX11:JZ11 TT11:TV11 ADP11:ADR11 ANL11:ANN11 AXH11:AXJ11 BHD11:BHF11 BQZ11:BRB11 CAV11:CAX11 CKR11:CKT11 CUN11:CUP11 DEJ11:DEL11 DOF11:DOH11 DYB11:DYD11 EHX11:EHZ11 ERT11:ERV11 FBP11:FBR11 FLL11:FLN11 FVH11:FVJ11 GFD11:GFF11 GOZ11:GPB11 GYV11:GYX11 HIR11:HIT11 HSN11:HSP11 ICJ11:ICL11 IMF11:IMH11 IWB11:IWD11 JFX11:JFZ11 JPT11:JPV11 JZP11:JZR11 KJL11:KJN11 KTH11:KTJ11 LDD11:LDF11 LMZ11:LNB11 LWV11:LWX11 MGR11:MGT11 MQN11:MQP11 NAJ11:NAL11 NKF11:NKH11 NUB11:NUD11 ODX11:ODZ11 ONT11:ONV11 OXP11:OXR11 PHL11:PHN11 PRH11:PRJ11 QBD11:QBF11 QKZ11:QLB11 QUV11:QUX11 RER11:RET11 RON11:ROP11 RYJ11:RYL11 SIF11:SIH11 SSB11:SSD11 TBX11:TBZ11 TLT11:TLV11 TVP11:TVR11 UFL11:UFN11 UPH11:UPJ11 UZD11:UZF11 VIZ11:VJB11 VSV11:VSX11 WCR11:WCT11 WMN11:WMP11 WWJ11:WWL11 JX65551:JZ65551 TT65551:TV65551 ADP65551:ADR65551 ANL65551:ANN65551 AXH65551:AXJ65551 BHD65551:BHF65551 BQZ65551:BRB65551 CAV65551:CAX65551 CKR65551:CKT65551 CUN65551:CUP65551 DEJ65551:DEL65551 DOF65551:DOH65551 DYB65551:DYD65551 EHX65551:EHZ65551 ERT65551:ERV65551 FBP65551:FBR65551 FLL65551:FLN65551 FVH65551:FVJ65551 GFD65551:GFF65551 GOZ65551:GPB65551 GYV65551:GYX65551 HIR65551:HIT65551 HSN65551:HSP65551 ICJ65551:ICL65551 IMF65551:IMH65551 IWB65551:IWD65551 JFX65551:JFZ65551 JPT65551:JPV65551 JZP65551:JZR65551 KJL65551:KJN65551 KTH65551:KTJ65551 LDD65551:LDF65551 LMZ65551:LNB65551 LWV65551:LWX65551 MGR65551:MGT65551 MQN65551:MQP65551 NAJ65551:NAL65551 NKF65551:NKH65551 NUB65551:NUD65551 ODX65551:ODZ65551 ONT65551:ONV65551 OXP65551:OXR65551 PHL65551:PHN65551 PRH65551:PRJ65551 QBD65551:QBF65551 QKZ65551:QLB65551 QUV65551:QUX65551 RER65551:RET65551 RON65551:ROP65551 RYJ65551:RYL65551 SIF65551:SIH65551 SSB65551:SSD65551 TBX65551:TBZ65551 TLT65551:TLV65551 TVP65551:TVR65551 UFL65551:UFN65551 UPH65551:UPJ65551 UZD65551:UZF65551 VIZ65551:VJB65551 VSV65551:VSX65551 WCR65551:WCT65551 WMN65551:WMP65551 WWJ65551:WWL65551 JX131087:JZ131087 TT131087:TV131087 ADP131087:ADR131087 ANL131087:ANN131087 AXH131087:AXJ131087 BHD131087:BHF131087 BQZ131087:BRB131087 CAV131087:CAX131087 CKR131087:CKT131087 CUN131087:CUP131087 DEJ131087:DEL131087 DOF131087:DOH131087 DYB131087:DYD131087 EHX131087:EHZ131087 ERT131087:ERV131087 FBP131087:FBR131087 FLL131087:FLN131087 FVH131087:FVJ131087 GFD131087:GFF131087 GOZ131087:GPB131087 GYV131087:GYX131087 HIR131087:HIT131087 HSN131087:HSP131087 ICJ131087:ICL131087 IMF131087:IMH131087 IWB131087:IWD131087 JFX131087:JFZ131087 JPT131087:JPV131087 JZP131087:JZR131087 KJL131087:KJN131087 KTH131087:KTJ131087 LDD131087:LDF131087 LMZ131087:LNB131087 LWV131087:LWX131087 MGR131087:MGT131087 MQN131087:MQP131087 NAJ131087:NAL131087 NKF131087:NKH131087 NUB131087:NUD131087 ODX131087:ODZ131087 ONT131087:ONV131087 OXP131087:OXR131087 PHL131087:PHN131087 PRH131087:PRJ131087 QBD131087:QBF131087 QKZ131087:QLB131087 QUV131087:QUX131087 RER131087:RET131087 RON131087:ROP131087 RYJ131087:RYL131087 SIF131087:SIH131087 SSB131087:SSD131087 TBX131087:TBZ131087 TLT131087:TLV131087 TVP131087:TVR131087 UFL131087:UFN131087 UPH131087:UPJ131087 UZD131087:UZF131087 VIZ131087:VJB131087 VSV131087:VSX131087 WCR131087:WCT131087 WMN131087:WMP131087 WWJ131087:WWL131087 JX196623:JZ196623 TT196623:TV196623 ADP196623:ADR196623 ANL196623:ANN196623 AXH196623:AXJ196623 BHD196623:BHF196623 BQZ196623:BRB196623 CAV196623:CAX196623 CKR196623:CKT196623 CUN196623:CUP196623 DEJ196623:DEL196623 DOF196623:DOH196623 DYB196623:DYD196623 EHX196623:EHZ196623 ERT196623:ERV196623 FBP196623:FBR196623 FLL196623:FLN196623 FVH196623:FVJ196623 GFD196623:GFF196623 GOZ196623:GPB196623 GYV196623:GYX196623 HIR196623:HIT196623 HSN196623:HSP196623 ICJ196623:ICL196623 IMF196623:IMH196623 IWB196623:IWD196623 JFX196623:JFZ196623 JPT196623:JPV196623 JZP196623:JZR196623 KJL196623:KJN196623 KTH196623:KTJ196623 LDD196623:LDF196623 LMZ196623:LNB196623 LWV196623:LWX196623 MGR196623:MGT196623 MQN196623:MQP196623 NAJ196623:NAL196623 NKF196623:NKH196623 NUB196623:NUD196623 ODX196623:ODZ196623 ONT196623:ONV196623 OXP196623:OXR196623 PHL196623:PHN196623 PRH196623:PRJ196623 QBD196623:QBF196623 QKZ196623:QLB196623 QUV196623:QUX196623 RER196623:RET196623 RON196623:ROP196623 RYJ196623:RYL196623 SIF196623:SIH196623 SSB196623:SSD196623 TBX196623:TBZ196623 TLT196623:TLV196623 TVP196623:TVR196623 UFL196623:UFN196623 UPH196623:UPJ196623 UZD196623:UZF196623 VIZ196623:VJB196623 VSV196623:VSX196623 WCR196623:WCT196623 WMN196623:WMP196623 WWJ196623:WWL196623 JX262159:JZ262159 TT262159:TV262159 ADP262159:ADR262159 ANL262159:ANN262159 AXH262159:AXJ262159 BHD262159:BHF262159 BQZ262159:BRB262159 CAV262159:CAX262159 CKR262159:CKT262159 CUN262159:CUP262159 DEJ262159:DEL262159 DOF262159:DOH262159 DYB262159:DYD262159 EHX262159:EHZ262159 ERT262159:ERV262159 FBP262159:FBR262159 FLL262159:FLN262159 FVH262159:FVJ262159 GFD262159:GFF262159 GOZ262159:GPB262159 GYV262159:GYX262159 HIR262159:HIT262159 HSN262159:HSP262159 ICJ262159:ICL262159 IMF262159:IMH262159 IWB262159:IWD262159 JFX262159:JFZ262159 JPT262159:JPV262159 JZP262159:JZR262159 KJL262159:KJN262159 KTH262159:KTJ262159 LDD262159:LDF262159 LMZ262159:LNB262159 LWV262159:LWX262159 MGR262159:MGT262159 MQN262159:MQP262159 NAJ262159:NAL262159 NKF262159:NKH262159 NUB262159:NUD262159 ODX262159:ODZ262159 ONT262159:ONV262159 OXP262159:OXR262159 PHL262159:PHN262159 PRH262159:PRJ262159 QBD262159:QBF262159 QKZ262159:QLB262159 QUV262159:QUX262159 RER262159:RET262159 RON262159:ROP262159 RYJ262159:RYL262159 SIF262159:SIH262159 SSB262159:SSD262159 TBX262159:TBZ262159 TLT262159:TLV262159 TVP262159:TVR262159 UFL262159:UFN262159 UPH262159:UPJ262159 UZD262159:UZF262159 VIZ262159:VJB262159 VSV262159:VSX262159 WCR262159:WCT262159 WMN262159:WMP262159 WWJ262159:WWL262159 JX327695:JZ327695 TT327695:TV327695 ADP327695:ADR327695 ANL327695:ANN327695 AXH327695:AXJ327695 BHD327695:BHF327695 BQZ327695:BRB327695 CAV327695:CAX327695 CKR327695:CKT327695 CUN327695:CUP327695 DEJ327695:DEL327695 DOF327695:DOH327695 DYB327695:DYD327695 EHX327695:EHZ327695 ERT327695:ERV327695 FBP327695:FBR327695 FLL327695:FLN327695 FVH327695:FVJ327695 GFD327695:GFF327695 GOZ327695:GPB327695 GYV327695:GYX327695 HIR327695:HIT327695 HSN327695:HSP327695 ICJ327695:ICL327695 IMF327695:IMH327695 IWB327695:IWD327695 JFX327695:JFZ327695 JPT327695:JPV327695 JZP327695:JZR327695 KJL327695:KJN327695 KTH327695:KTJ327695 LDD327695:LDF327695 LMZ327695:LNB327695 LWV327695:LWX327695 MGR327695:MGT327695 MQN327695:MQP327695 NAJ327695:NAL327695 NKF327695:NKH327695 NUB327695:NUD327695 ODX327695:ODZ327695 ONT327695:ONV327695 OXP327695:OXR327695 PHL327695:PHN327695 PRH327695:PRJ327695 QBD327695:QBF327695 QKZ327695:QLB327695 QUV327695:QUX327695 RER327695:RET327695 RON327695:ROP327695 RYJ327695:RYL327695 SIF327695:SIH327695 SSB327695:SSD327695 TBX327695:TBZ327695 TLT327695:TLV327695 TVP327695:TVR327695 UFL327695:UFN327695 UPH327695:UPJ327695 UZD327695:UZF327695 VIZ327695:VJB327695 VSV327695:VSX327695 WCR327695:WCT327695 WMN327695:WMP327695 WWJ327695:WWL327695 JX393231:JZ393231 TT393231:TV393231 ADP393231:ADR393231 ANL393231:ANN393231 AXH393231:AXJ393231 BHD393231:BHF393231 BQZ393231:BRB393231 CAV393231:CAX393231 CKR393231:CKT393231 CUN393231:CUP393231 DEJ393231:DEL393231 DOF393231:DOH393231 DYB393231:DYD393231 EHX393231:EHZ393231 ERT393231:ERV393231 FBP393231:FBR393231 FLL393231:FLN393231 FVH393231:FVJ393231 GFD393231:GFF393231 GOZ393231:GPB393231 GYV393231:GYX393231 HIR393231:HIT393231 HSN393231:HSP393231 ICJ393231:ICL393231 IMF393231:IMH393231 IWB393231:IWD393231 JFX393231:JFZ393231 JPT393231:JPV393231 JZP393231:JZR393231 KJL393231:KJN393231 KTH393231:KTJ393231 LDD393231:LDF393231 LMZ393231:LNB393231 LWV393231:LWX393231 MGR393231:MGT393231 MQN393231:MQP393231 NAJ393231:NAL393231 NKF393231:NKH393231 NUB393231:NUD393231 ODX393231:ODZ393231 ONT393231:ONV393231 OXP393231:OXR393231 PHL393231:PHN393231 PRH393231:PRJ393231 QBD393231:QBF393231 QKZ393231:QLB393231 QUV393231:QUX393231 RER393231:RET393231 RON393231:ROP393231 RYJ393231:RYL393231 SIF393231:SIH393231 SSB393231:SSD393231 TBX393231:TBZ393231 TLT393231:TLV393231 TVP393231:TVR393231 UFL393231:UFN393231 UPH393231:UPJ393231 UZD393231:UZF393231 VIZ393231:VJB393231 VSV393231:VSX393231 WCR393231:WCT393231 WMN393231:WMP393231 WWJ393231:WWL393231 JX458767:JZ458767 TT458767:TV458767 ADP458767:ADR458767 ANL458767:ANN458767 AXH458767:AXJ458767 BHD458767:BHF458767 BQZ458767:BRB458767 CAV458767:CAX458767 CKR458767:CKT458767 CUN458767:CUP458767 DEJ458767:DEL458767 DOF458767:DOH458767 DYB458767:DYD458767 EHX458767:EHZ458767 ERT458767:ERV458767 FBP458767:FBR458767 FLL458767:FLN458767 FVH458767:FVJ458767 GFD458767:GFF458767 GOZ458767:GPB458767 GYV458767:GYX458767 HIR458767:HIT458767 HSN458767:HSP458767 ICJ458767:ICL458767 IMF458767:IMH458767 IWB458767:IWD458767 JFX458767:JFZ458767 JPT458767:JPV458767 JZP458767:JZR458767 KJL458767:KJN458767 KTH458767:KTJ458767 LDD458767:LDF458767 LMZ458767:LNB458767 LWV458767:LWX458767 MGR458767:MGT458767 MQN458767:MQP458767 NAJ458767:NAL458767 NKF458767:NKH458767 NUB458767:NUD458767 ODX458767:ODZ458767 ONT458767:ONV458767 OXP458767:OXR458767 PHL458767:PHN458767 PRH458767:PRJ458767 QBD458767:QBF458767 QKZ458767:QLB458767 QUV458767:QUX458767 RER458767:RET458767 RON458767:ROP458767 RYJ458767:RYL458767 SIF458767:SIH458767 SSB458767:SSD458767 TBX458767:TBZ458767 TLT458767:TLV458767 TVP458767:TVR458767 UFL458767:UFN458767 UPH458767:UPJ458767 UZD458767:UZF458767 VIZ458767:VJB458767 VSV458767:VSX458767 WCR458767:WCT458767 WMN458767:WMP458767 WWJ458767:WWL458767 JX524303:JZ524303 TT524303:TV524303 ADP524303:ADR524303 ANL524303:ANN524303 AXH524303:AXJ524303 BHD524303:BHF524303 BQZ524303:BRB524303 CAV524303:CAX524303 CKR524303:CKT524303 CUN524303:CUP524303 DEJ524303:DEL524303 DOF524303:DOH524303 DYB524303:DYD524303 EHX524303:EHZ524303 ERT524303:ERV524303 FBP524303:FBR524303 FLL524303:FLN524303 FVH524303:FVJ524303 GFD524303:GFF524303 GOZ524303:GPB524303 GYV524303:GYX524303 HIR524303:HIT524303 HSN524303:HSP524303 ICJ524303:ICL524303 IMF524303:IMH524303 IWB524303:IWD524303 JFX524303:JFZ524303 JPT524303:JPV524303 JZP524303:JZR524303 KJL524303:KJN524303 KTH524303:KTJ524303 LDD524303:LDF524303 LMZ524303:LNB524303 LWV524303:LWX524303 MGR524303:MGT524303 MQN524303:MQP524303 NAJ524303:NAL524303 NKF524303:NKH524303 NUB524303:NUD524303 ODX524303:ODZ524303 ONT524303:ONV524303 OXP524303:OXR524303 PHL524303:PHN524303 PRH524303:PRJ524303 QBD524303:QBF524303 QKZ524303:QLB524303 QUV524303:QUX524303 RER524303:RET524303 RON524303:ROP524303 RYJ524303:RYL524303 SIF524303:SIH524303 SSB524303:SSD524303 TBX524303:TBZ524303 TLT524303:TLV524303 TVP524303:TVR524303 UFL524303:UFN524303 UPH524303:UPJ524303 UZD524303:UZF524303 VIZ524303:VJB524303 VSV524303:VSX524303 WCR524303:WCT524303 WMN524303:WMP524303 WWJ524303:WWL524303 JX589839:JZ589839 TT589839:TV589839 ADP589839:ADR589839 ANL589839:ANN589839 AXH589839:AXJ589839 BHD589839:BHF589839 BQZ589839:BRB589839 CAV589839:CAX589839 CKR589839:CKT589839 CUN589839:CUP589839 DEJ589839:DEL589839 DOF589839:DOH589839 DYB589839:DYD589839 EHX589839:EHZ589839 ERT589839:ERV589839 FBP589839:FBR589839 FLL589839:FLN589839 FVH589839:FVJ589839 GFD589839:GFF589839 GOZ589839:GPB589839 GYV589839:GYX589839 HIR589839:HIT589839 HSN589839:HSP589839 ICJ589839:ICL589839 IMF589839:IMH589839 IWB589839:IWD589839 JFX589839:JFZ589839 JPT589839:JPV589839 JZP589839:JZR589839 KJL589839:KJN589839 KTH589839:KTJ589839 LDD589839:LDF589839 LMZ589839:LNB589839 LWV589839:LWX589839 MGR589839:MGT589839 MQN589839:MQP589839 NAJ589839:NAL589839 NKF589839:NKH589839 NUB589839:NUD589839 ODX589839:ODZ589839 ONT589839:ONV589839 OXP589839:OXR589839 PHL589839:PHN589839 PRH589839:PRJ589839 QBD589839:QBF589839 QKZ589839:QLB589839 QUV589839:QUX589839 RER589839:RET589839 RON589839:ROP589839 RYJ589839:RYL589839 SIF589839:SIH589839 SSB589839:SSD589839 TBX589839:TBZ589839 TLT589839:TLV589839 TVP589839:TVR589839 UFL589839:UFN589839 UPH589839:UPJ589839 UZD589839:UZF589839 VIZ589839:VJB589839 VSV589839:VSX589839 WCR589839:WCT589839 WMN589839:WMP589839 WWJ589839:WWL589839 JX655375:JZ655375 TT655375:TV655375 ADP655375:ADR655375 ANL655375:ANN655375 AXH655375:AXJ655375 BHD655375:BHF655375 BQZ655375:BRB655375 CAV655375:CAX655375 CKR655375:CKT655375 CUN655375:CUP655375 DEJ655375:DEL655375 DOF655375:DOH655375 DYB655375:DYD655375 EHX655375:EHZ655375 ERT655375:ERV655375 FBP655375:FBR655375 FLL655375:FLN655375 FVH655375:FVJ655375 GFD655375:GFF655375 GOZ655375:GPB655375 GYV655375:GYX655375 HIR655375:HIT655375 HSN655375:HSP655375 ICJ655375:ICL655375 IMF655375:IMH655375 IWB655375:IWD655375 JFX655375:JFZ655375 JPT655375:JPV655375 JZP655375:JZR655375 KJL655375:KJN655375 KTH655375:KTJ655375 LDD655375:LDF655375 LMZ655375:LNB655375 LWV655375:LWX655375 MGR655375:MGT655375 MQN655375:MQP655375 NAJ655375:NAL655375 NKF655375:NKH655375 NUB655375:NUD655375 ODX655375:ODZ655375 ONT655375:ONV655375 OXP655375:OXR655375 PHL655375:PHN655375 PRH655375:PRJ655375 QBD655375:QBF655375 QKZ655375:QLB655375 QUV655375:QUX655375 RER655375:RET655375 RON655375:ROP655375 RYJ655375:RYL655375 SIF655375:SIH655375 SSB655375:SSD655375 TBX655375:TBZ655375 TLT655375:TLV655375 TVP655375:TVR655375 UFL655375:UFN655375 UPH655375:UPJ655375 UZD655375:UZF655375 VIZ655375:VJB655375 VSV655375:VSX655375 WCR655375:WCT655375 WMN655375:WMP655375 WWJ655375:WWL655375 JX720911:JZ720911 TT720911:TV720911 ADP720911:ADR720911 ANL720911:ANN720911 AXH720911:AXJ720911 BHD720911:BHF720911 BQZ720911:BRB720911 CAV720911:CAX720911 CKR720911:CKT720911 CUN720911:CUP720911 DEJ720911:DEL720911 DOF720911:DOH720911 DYB720911:DYD720911 EHX720911:EHZ720911 ERT720911:ERV720911 FBP720911:FBR720911 FLL720911:FLN720911 FVH720911:FVJ720911 GFD720911:GFF720911 GOZ720911:GPB720911 GYV720911:GYX720911 HIR720911:HIT720911 HSN720911:HSP720911 ICJ720911:ICL720911 IMF720911:IMH720911 IWB720911:IWD720911 JFX720911:JFZ720911 JPT720911:JPV720911 JZP720911:JZR720911 KJL720911:KJN720911 KTH720911:KTJ720911 LDD720911:LDF720911 LMZ720911:LNB720911 LWV720911:LWX720911 MGR720911:MGT720911 MQN720911:MQP720911 NAJ720911:NAL720911 NKF720911:NKH720911 NUB720911:NUD720911 ODX720911:ODZ720911 ONT720911:ONV720911 OXP720911:OXR720911 PHL720911:PHN720911 PRH720911:PRJ720911 QBD720911:QBF720911 QKZ720911:QLB720911 QUV720911:QUX720911 RER720911:RET720911 RON720911:ROP720911 RYJ720911:RYL720911 SIF720911:SIH720911 SSB720911:SSD720911 TBX720911:TBZ720911 TLT720911:TLV720911 TVP720911:TVR720911 UFL720911:UFN720911 UPH720911:UPJ720911 UZD720911:UZF720911 VIZ720911:VJB720911 VSV720911:VSX720911 WCR720911:WCT720911 WMN720911:WMP720911 WWJ720911:WWL720911 JX786447:JZ786447 TT786447:TV786447 ADP786447:ADR786447 ANL786447:ANN786447 AXH786447:AXJ786447 BHD786447:BHF786447 BQZ786447:BRB786447 CAV786447:CAX786447 CKR786447:CKT786447 CUN786447:CUP786447 DEJ786447:DEL786447 DOF786447:DOH786447 DYB786447:DYD786447 EHX786447:EHZ786447 ERT786447:ERV786447 FBP786447:FBR786447 FLL786447:FLN786447 FVH786447:FVJ786447 GFD786447:GFF786447 GOZ786447:GPB786447 GYV786447:GYX786447 HIR786447:HIT786447 HSN786447:HSP786447 ICJ786447:ICL786447 IMF786447:IMH786447 IWB786447:IWD786447 JFX786447:JFZ786447 JPT786447:JPV786447 JZP786447:JZR786447 KJL786447:KJN786447 KTH786447:KTJ786447 LDD786447:LDF786447 LMZ786447:LNB786447 LWV786447:LWX786447 MGR786447:MGT786447 MQN786447:MQP786447 NAJ786447:NAL786447 NKF786447:NKH786447 NUB786447:NUD786447 ODX786447:ODZ786447 ONT786447:ONV786447 OXP786447:OXR786447 PHL786447:PHN786447 PRH786447:PRJ786447 QBD786447:QBF786447 QKZ786447:QLB786447 QUV786447:QUX786447 RER786447:RET786447 RON786447:ROP786447 RYJ786447:RYL786447 SIF786447:SIH786447 SSB786447:SSD786447 TBX786447:TBZ786447 TLT786447:TLV786447 TVP786447:TVR786447 UFL786447:UFN786447 UPH786447:UPJ786447 UZD786447:UZF786447 VIZ786447:VJB786447 VSV786447:VSX786447 WCR786447:WCT786447 WMN786447:WMP786447 WWJ786447:WWL786447 JX851983:JZ851983 TT851983:TV851983 ADP851983:ADR851983 ANL851983:ANN851983 AXH851983:AXJ851983 BHD851983:BHF851983 BQZ851983:BRB851983 CAV851983:CAX851983 CKR851983:CKT851983 CUN851983:CUP851983 DEJ851983:DEL851983 DOF851983:DOH851983 DYB851983:DYD851983 EHX851983:EHZ851983 ERT851983:ERV851983 FBP851983:FBR851983 FLL851983:FLN851983 FVH851983:FVJ851983 GFD851983:GFF851983 GOZ851983:GPB851983 GYV851983:GYX851983 HIR851983:HIT851983 HSN851983:HSP851983 ICJ851983:ICL851983 IMF851983:IMH851983 IWB851983:IWD851983 JFX851983:JFZ851983 JPT851983:JPV851983 JZP851983:JZR851983 KJL851983:KJN851983 KTH851983:KTJ851983 LDD851983:LDF851983 LMZ851983:LNB851983 LWV851983:LWX851983 MGR851983:MGT851983 MQN851983:MQP851983 NAJ851983:NAL851983 NKF851983:NKH851983 NUB851983:NUD851983 ODX851983:ODZ851983 ONT851983:ONV851983 OXP851983:OXR851983 PHL851983:PHN851983 PRH851983:PRJ851983 QBD851983:QBF851983 QKZ851983:QLB851983 QUV851983:QUX851983 RER851983:RET851983 RON851983:ROP851983 RYJ851983:RYL851983 SIF851983:SIH851983 SSB851983:SSD851983 TBX851983:TBZ851983 TLT851983:TLV851983 TVP851983:TVR851983 UFL851983:UFN851983 UPH851983:UPJ851983 UZD851983:UZF851983 VIZ851983:VJB851983 VSV851983:VSX851983 WCR851983:WCT851983 WMN851983:WMP851983 WWJ851983:WWL851983 JX917519:JZ917519 TT917519:TV917519 ADP917519:ADR917519 ANL917519:ANN917519 AXH917519:AXJ917519 BHD917519:BHF917519 BQZ917519:BRB917519 CAV917519:CAX917519 CKR917519:CKT917519 CUN917519:CUP917519 DEJ917519:DEL917519 DOF917519:DOH917519 DYB917519:DYD917519 EHX917519:EHZ917519 ERT917519:ERV917519 FBP917519:FBR917519 FLL917519:FLN917519 FVH917519:FVJ917519 GFD917519:GFF917519 GOZ917519:GPB917519 GYV917519:GYX917519 HIR917519:HIT917519 HSN917519:HSP917519 ICJ917519:ICL917519 IMF917519:IMH917519 IWB917519:IWD917519 JFX917519:JFZ917519 JPT917519:JPV917519 JZP917519:JZR917519 KJL917519:KJN917519 KTH917519:KTJ917519 LDD917519:LDF917519 LMZ917519:LNB917519 LWV917519:LWX917519 MGR917519:MGT917519 MQN917519:MQP917519 NAJ917519:NAL917519 NKF917519:NKH917519 NUB917519:NUD917519 ODX917519:ODZ917519 ONT917519:ONV917519 OXP917519:OXR917519 PHL917519:PHN917519 PRH917519:PRJ917519 QBD917519:QBF917519 QKZ917519:QLB917519 QUV917519:QUX917519 RER917519:RET917519 RON917519:ROP917519 RYJ917519:RYL917519 SIF917519:SIH917519 SSB917519:SSD917519 TBX917519:TBZ917519 TLT917519:TLV917519 TVP917519:TVR917519 UFL917519:UFN917519 UPH917519:UPJ917519 UZD917519:UZF917519 VIZ917519:VJB917519 VSV917519:VSX917519 WCR917519:WCT917519 WMN917519:WMP917519 WWJ917519:WWL917519 WWJ983055:WWL983055 JX983055:JZ983055 TT983055:TV983055 ADP983055:ADR983055 ANL983055:ANN983055 AXH983055:AXJ983055 BHD983055:BHF983055 BQZ983055:BRB983055 CAV983055:CAX983055 CKR983055:CKT983055 CUN983055:CUP983055 DEJ983055:DEL983055 DOF983055:DOH983055 DYB983055:DYD983055 EHX983055:EHZ983055 ERT983055:ERV983055 FBP983055:FBR983055 FLL983055:FLN983055 FVH983055:FVJ983055 GFD983055:GFF983055 GOZ983055:GPB983055 GYV983055:GYX983055 HIR983055:HIT983055 HSN983055:HSP983055 ICJ983055:ICL983055 IMF983055:IMH983055 IWB983055:IWD983055 JFX983055:JFZ983055 JPT983055:JPV983055 JZP983055:JZR983055 KJL983055:KJN983055 KTH983055:KTJ983055 LDD983055:LDF983055 LMZ983055:LNB983055 LWV983055:LWX983055 MGR983055:MGT983055 MQN983055:MQP983055 NAJ983055:NAL983055 NKF983055:NKH983055 NUB983055:NUD983055 ODX983055:ODZ983055 ONT983055:ONV983055 OXP983055:OXR983055 PHL983055:PHN983055 PRH983055:PRJ983055 QBD983055:QBF983055 QKZ983055:QLB983055 QUV983055:QUX983055 RER983055:RET983055 RON983055:ROP983055 RYJ983055:RYL983055 SIF983055:SIH983055 SSB983055:SSD983055 TBX983055:TBZ983055 TLT983055:TLV983055 TVP983055:TVR983055 UFL983055:UFN983055 UPH983055:UPJ983055 UZD983055:UZF983055 VIZ983055:VJB983055 VSV983055:VSX983055 WCR983055:WCT983055 WMN983055:WMP983055 E983055:Z983055 E917519:Z917519 E851983:Z851983 E786447:Z786447 E720911:Z720911 E655375:Z655375 E589839:Z589839 E524303:Z524303 E458767:Z458767 E393231:Z393231 E327695:Z327695 E262159:Z262159 E196623:Z196623 E131087:Z131087 E65551:Z65551 E11:Z11 E983058:Z983058 E917522:Z917522 E851986:Z851986 E786450:Z786450 E720914:Z720914 E655378:Z655378 E589842:Z589842 E524306:Z524306 E458770:Z458770 E393234:Z393234 E327698:Z327698 E262162:Z262162 E196626:Z196626 E131090:Z131090 E65554:Z65554 E14:Z14 E983049:Z983049 E917513:Z917513 E851977:Z851977 E786441:Z786441 E720905:Z720905 E655369:Z655369 E589833:Z589833 E524297:Z524297 E458761:Z458761 E393225:Z393225 E327689:Z327689 E262153:Z262153 E196617:Z196617 E131081:Z131081 E65545:Z65545 E4:AD4" xr:uid="{D2A3E1CF-9F9B-469A-8693-E7E28D1EE035}">
      <formula1>$AK$3:$AK$4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39" fitToWidth="0" orientation="landscape" verticalDpi="599" r:id="rId1"/>
  <colBreaks count="2" manualBreakCount="2">
    <brk id="17" max="46" man="1"/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PAVIMENTAÇÃO</vt:lpstr>
      <vt:lpstr>RESTAURAÇÃO</vt:lpstr>
      <vt:lpstr>PAVIMENTAÇÃO!Area_de_impressao</vt:lpstr>
      <vt:lpstr>RESTAURAÇÃO!Area_de_impressao</vt:lpstr>
      <vt:lpstr>PAVIMENTAÇÃO!Titulos_de_impressao</vt:lpstr>
      <vt:lpstr>RESTAURAÇÃO!Titulos_de_impressao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LÁZARO BARBOSA MACHADO</dc:creator>
  <cp:lastModifiedBy>LBM Engenharia</cp:lastModifiedBy>
  <cp:lastPrinted>2025-07-03T23:57:52Z</cp:lastPrinted>
  <dcterms:created xsi:type="dcterms:W3CDTF">2025-03-06T00:27:53Z</dcterms:created>
  <dcterms:modified xsi:type="dcterms:W3CDTF">2025-07-04T00:03:43Z</dcterms:modified>
</cp:coreProperties>
</file>